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s>
  <definedNames>
    <definedName name="_xlnm.Print_Area" localSheetId="0">Hoja1!$A$1:$Z$60</definedName>
  </definedNames>
  <calcPr calcId="145621"/>
</workbook>
</file>

<file path=xl/calcChain.xml><?xml version="1.0" encoding="utf-8"?>
<calcChain xmlns="http://schemas.openxmlformats.org/spreadsheetml/2006/main">
  <c r="O56" i="1" l="1"/>
  <c r="C55" i="1"/>
  <c r="D55" i="1"/>
  <c r="E55" i="1"/>
  <c r="E56" i="1" s="1"/>
  <c r="F55" i="1"/>
  <c r="G55" i="1"/>
  <c r="G56" i="1" s="1"/>
  <c r="H55" i="1"/>
  <c r="H56" i="1" s="1"/>
  <c r="I55" i="1"/>
  <c r="I56" i="1" s="1"/>
  <c r="J55" i="1"/>
  <c r="K55" i="1"/>
  <c r="K56" i="1" s="1"/>
  <c r="L55" i="1"/>
  <c r="M55" i="1"/>
  <c r="M56" i="1" s="1"/>
  <c r="N55" i="1"/>
  <c r="O55" i="1"/>
  <c r="P55" i="1"/>
  <c r="P56" i="1" s="1"/>
  <c r="Q55" i="1"/>
  <c r="Q56" i="1" s="1"/>
  <c r="R55" i="1"/>
  <c r="S55" i="1"/>
  <c r="S56" i="1" s="1"/>
  <c r="T55" i="1"/>
  <c r="U55" i="1"/>
  <c r="U56" i="1" s="1"/>
  <c r="B55" i="1"/>
  <c r="F56" i="1" l="1"/>
  <c r="D56" i="1"/>
  <c r="R56" i="1"/>
  <c r="J56" i="1"/>
  <c r="N56" i="1"/>
  <c r="T56" i="1"/>
  <c r="L56" i="1"/>
  <c r="C56" i="1"/>
</calcChain>
</file>

<file path=xl/sharedStrings.xml><?xml version="1.0" encoding="utf-8"?>
<sst xmlns="http://schemas.openxmlformats.org/spreadsheetml/2006/main" count="50" uniqueCount="50">
  <si>
    <t>Producto</t>
  </si>
  <si>
    <t>Aceite Vegetal - Favorita</t>
  </si>
  <si>
    <t>Arroz Pilado natural grano largo</t>
  </si>
  <si>
    <t>Azúcar Blanca</t>
  </si>
  <si>
    <t>Fideo Lazo Chico</t>
  </si>
  <si>
    <t>Fréjol Seco Canario</t>
  </si>
  <si>
    <t>Harina de Trigo - panadería</t>
  </si>
  <si>
    <t>Huevo Mediano</t>
  </si>
  <si>
    <t>Lenteja</t>
  </si>
  <si>
    <t>Maíz Suave Seco Amarillo - tostado</t>
  </si>
  <si>
    <t>Bovino a la Canal</t>
  </si>
  <si>
    <t>Porcino a la Canal</t>
  </si>
  <si>
    <t>Pollo faenado con Vísceras</t>
  </si>
  <si>
    <t>Leche Pasteurizada - Entera homogeneizada</t>
  </si>
  <si>
    <t>Yogurt</t>
  </si>
  <si>
    <t>Aguacate Fuerte</t>
  </si>
  <si>
    <t>Ajo Bulbo Seco</t>
  </si>
  <si>
    <t>Arveja Tierna en Vaina</t>
  </si>
  <si>
    <t>Banano (Guineo)</t>
  </si>
  <si>
    <t>Brócoli</t>
  </si>
  <si>
    <t>Cebolla Blanca en Rama</t>
  </si>
  <si>
    <t>Cebolla Colorada Nacional Seca</t>
  </si>
  <si>
    <t>Col</t>
  </si>
  <si>
    <t>Fréjol Tierno en Vaina Bola Rojo - Gema</t>
  </si>
  <si>
    <t>Haba Tierna en Vaina</t>
  </si>
  <si>
    <t>Lechuga</t>
  </si>
  <si>
    <t>Limón Sutil</t>
  </si>
  <si>
    <t>Maíz Suave Choclo</t>
  </si>
  <si>
    <t>Mandarina de la Costa</t>
  </si>
  <si>
    <t>Manzana Importada</t>
  </si>
  <si>
    <t>Maracuyá</t>
  </si>
  <si>
    <t>Melón</t>
  </si>
  <si>
    <t>Mora de Castilla</t>
  </si>
  <si>
    <t>Naranja</t>
  </si>
  <si>
    <t>Naranjilla Híbrida</t>
  </si>
  <si>
    <t>Papa Súper Chola</t>
  </si>
  <si>
    <t>Pimiento</t>
  </si>
  <si>
    <t>Piña</t>
  </si>
  <si>
    <t>Plátano Barraganete Maduro</t>
  </si>
  <si>
    <t>Plátano Barraganete Verde</t>
  </si>
  <si>
    <t>Remolacha</t>
  </si>
  <si>
    <t>Sandía Nacional</t>
  </si>
  <si>
    <t>Tomate de Árbol</t>
  </si>
  <si>
    <t>Tomate Riñón de Invernadero</t>
  </si>
  <si>
    <t>Uva Negra</t>
  </si>
  <si>
    <t>Yuca</t>
  </si>
  <si>
    <t>Zanahoria Amarilla</t>
  </si>
  <si>
    <t>IPM</t>
  </si>
  <si>
    <t>IPM NACIONAL</t>
  </si>
  <si>
    <t>Análisis comparativo con períodos anteriores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</si>
</sst>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tint="-0.499984740745262"/>
        <bgColor indexed="64"/>
      </patternFill>
    </fill>
    <fill>
      <patternFill patternType="solid">
        <fgColor theme="2" tint="-0.249977111117893"/>
        <bgColor theme="4" tint="0.79998168889431442"/>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0" fontId="3" fillId="0" borderId="0">
      <alignment wrapText="1"/>
    </xf>
  </cellStyleXfs>
  <cellXfs count="16">
    <xf numFmtId="0" fontId="0" fillId="0" borderId="0" xfId="0"/>
    <xf numFmtId="0" fontId="0" fillId="0" borderId="0" xfId="0"/>
    <xf numFmtId="0" fontId="2" fillId="0" borderId="0" xfId="0" applyFont="1" applyAlignment="1">
      <alignment horizontal="center"/>
    </xf>
    <xf numFmtId="2" fontId="2" fillId="0" borderId="0" xfId="0" applyNumberFormat="1" applyFont="1"/>
    <xf numFmtId="2" fontId="0" fillId="0" borderId="1" xfId="0" applyNumberFormat="1" applyBorder="1"/>
    <xf numFmtId="0" fontId="2" fillId="2" borderId="1" xfId="0" applyFont="1" applyFill="1" applyBorder="1"/>
    <xf numFmtId="0" fontId="2" fillId="3" borderId="1" xfId="0" applyFont="1" applyFill="1" applyBorder="1" applyAlignment="1">
      <alignment vertical="center"/>
    </xf>
    <xf numFmtId="0" fontId="2" fillId="4" borderId="1" xfId="0" applyFont="1" applyFill="1" applyBorder="1" applyAlignment="1">
      <alignment vertical="center"/>
    </xf>
    <xf numFmtId="0" fontId="2" fillId="6" borderId="1" xfId="0" applyFont="1" applyFill="1" applyBorder="1" applyAlignment="1">
      <alignment vertical="center"/>
    </xf>
    <xf numFmtId="0" fontId="2" fillId="5" borderId="1" xfId="0" applyFont="1" applyFill="1" applyBorder="1"/>
    <xf numFmtId="0" fontId="2" fillId="8" borderId="1" xfId="0" applyFont="1" applyFill="1" applyBorder="1" applyAlignment="1">
      <alignment horizontal="center"/>
    </xf>
    <xf numFmtId="17" fontId="2" fillId="8" borderId="1" xfId="0" applyNumberFormat="1" applyFont="1" applyFill="1" applyBorder="1" applyAlignment="1">
      <alignment horizontal="center"/>
    </xf>
    <xf numFmtId="10" fontId="0" fillId="0" borderId="0" xfId="1" applyNumberFormat="1" applyFont="1" applyFill="1" applyBorder="1"/>
    <xf numFmtId="0" fontId="4" fillId="0" borderId="0" xfId="0" applyFont="1"/>
    <xf numFmtId="0" fontId="2" fillId="7" borderId="2" xfId="0" applyFont="1" applyFill="1" applyBorder="1" applyAlignment="1">
      <alignment horizontal="center"/>
    </xf>
    <xf numFmtId="0" fontId="2" fillId="7" borderId="3" xfId="0" applyFont="1" applyFill="1" applyBorder="1" applyAlignment="1">
      <alignment horizontal="center"/>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38099</xdr:colOff>
      <xdr:row>3</xdr:row>
      <xdr:rowOff>161925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3209924" cy="695325"/>
        </a:xfrm>
        <a:prstGeom prst="rect">
          <a:avLst/>
        </a:prstGeom>
      </xdr:spPr>
    </xdr:pic>
    <xdr:clientData/>
  </xdr:twoCellAnchor>
  <xdr:twoCellAnchor editAs="oneCell">
    <xdr:from>
      <xdr:col>0</xdr:col>
      <xdr:colOff>19050</xdr:colOff>
      <xdr:row>57</xdr:row>
      <xdr:rowOff>0</xdr:rowOff>
    </xdr:from>
    <xdr:to>
      <xdr:col>21</xdr:col>
      <xdr:colOff>38100</xdr:colOff>
      <xdr:row>60</xdr:row>
      <xdr:rowOff>57785</xdr:rowOff>
    </xdr:to>
    <xdr:pic>
      <xdr:nvPicPr>
        <xdr:cNvPr id="3" name="0 Imagen"/>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 y="10906125"/>
          <a:ext cx="11849100" cy="629285"/>
        </a:xfrm>
        <a:prstGeom prst="rect">
          <a:avLst/>
        </a:prstGeom>
      </xdr:spPr>
    </xdr:pic>
    <xdr:clientData/>
  </xdr:twoCellAnchor>
  <xdr:twoCellAnchor>
    <xdr:from>
      <xdr:col>21</xdr:col>
      <xdr:colOff>161927</xdr:colOff>
      <xdr:row>6</xdr:row>
      <xdr:rowOff>47625</xdr:rowOff>
    </xdr:from>
    <xdr:to>
      <xdr:col>25</xdr:col>
      <xdr:colOff>1</xdr:colOff>
      <xdr:row>26</xdr:row>
      <xdr:rowOff>95251</xdr:rowOff>
    </xdr:to>
    <xdr:sp macro="" textlink="">
      <xdr:nvSpPr>
        <xdr:cNvPr id="4" name="3 CuadroTexto"/>
        <xdr:cNvSpPr txBox="1"/>
      </xdr:nvSpPr>
      <xdr:spPr>
        <a:xfrm>
          <a:off x="11991977" y="1238250"/>
          <a:ext cx="2886074" cy="3857626"/>
        </a:xfrm>
        <a:prstGeom prst="rect">
          <a:avLst/>
        </a:prstGeom>
        <a:solidFill>
          <a:schemeClr val="lt1"/>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b="1"/>
            <a:t>Análisis:</a:t>
          </a:r>
        </a:p>
        <a:p>
          <a:endParaRPr lang="es-EC" sz="1100" b="1"/>
        </a:p>
        <a:p>
          <a:pPr marL="0" marR="0" indent="0" defTabSz="914400" eaLnBrk="1" fontAlgn="auto" latinLnBrk="0" hangingPunct="1">
            <a:lnSpc>
              <a:spcPct val="100000"/>
            </a:lnSpc>
            <a:spcBef>
              <a:spcPts val="0"/>
            </a:spcBef>
            <a:spcAft>
              <a:spcPts val="0"/>
            </a:spcAft>
            <a:buClrTx/>
            <a:buSzTx/>
            <a:buFontTx/>
            <a:buNone/>
            <a:tabLst/>
            <a:defRPr/>
          </a:pPr>
          <a:r>
            <a:rPr lang="es-EC" sz="1100"/>
            <a:t>- </a:t>
          </a:r>
          <a:r>
            <a:rPr lang="es-EC" sz="1100">
              <a:solidFill>
                <a:schemeClr val="dk1"/>
              </a:solidFill>
              <a:effectLst/>
              <a:latin typeface="+mn-lt"/>
              <a:ea typeface="+mn-ea"/>
              <a:cs typeface="+mn-cs"/>
            </a:rPr>
            <a:t>El comportamiento de los precios en los mercados mayoristas terminales, reflejada en el Índice de Precios Mayoristas — IPM, cambia su tendencia al alza para la primera quincena del mes de agosto, registrando un IPM de 108.92 (provisional), es decir que el promedio mensual de los precios mayoristas en Azuay, Guayas y Pichincha, presentaron una disminución del 0.67% con respecto a julio y un incremento de 10.43% con respecto al mismo mes del 2013.</a:t>
          </a:r>
        </a:p>
        <a:p>
          <a:pPr marL="0" marR="0" indent="0" defTabSz="914400" eaLnBrk="1" fontAlgn="auto" latinLnBrk="0" hangingPunct="1">
            <a:lnSpc>
              <a:spcPct val="100000"/>
            </a:lnSpc>
            <a:spcBef>
              <a:spcPts val="0"/>
            </a:spcBef>
            <a:spcAft>
              <a:spcPts val="0"/>
            </a:spcAft>
            <a:buClrTx/>
            <a:buSzTx/>
            <a:buFontTx/>
            <a:buNone/>
            <a:tabLst/>
            <a:defRPr/>
          </a:pPr>
          <a:endParaRPr lang="es-EC"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a:t>- </a:t>
          </a:r>
          <a:r>
            <a:rPr lang="es-EC" sz="1100">
              <a:solidFill>
                <a:schemeClr val="dk1"/>
              </a:solidFill>
              <a:effectLst/>
              <a:latin typeface="+mn-lt"/>
              <a:ea typeface="+mn-ea"/>
              <a:cs typeface="+mn-cs"/>
            </a:rPr>
            <a:t>Esta variación se debe a que el 59% de los productos que conforman la canasta del IPM (peso agregado del 54%), han disminuido su precio para la primera quincena del mes de agosto con respecto a julio, resaltando productos como la </a:t>
          </a:r>
          <a:r>
            <a:rPr lang="es-EC" sz="1100" i="1">
              <a:solidFill>
                <a:schemeClr val="dk1"/>
              </a:solidFill>
              <a:effectLst/>
              <a:latin typeface="+mn-lt"/>
              <a:ea typeface="+mn-ea"/>
              <a:cs typeface="+mn-cs"/>
            </a:rPr>
            <a:t>cebolla colorada, lechuga, brócoli, fréjol tierno, arveja tierna, etc.</a:t>
          </a:r>
          <a:endParaRPr lang="es-EC" sz="1100">
            <a:solidFill>
              <a:schemeClr val="dk1"/>
            </a:solidFill>
            <a:effectLst/>
            <a:latin typeface="+mn-lt"/>
            <a:ea typeface="+mn-ea"/>
            <a:cs typeface="+mn-cs"/>
          </a:endParaRPr>
        </a:p>
        <a:p>
          <a:endParaRPr lang="es-EC"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6"/>
  <sheetViews>
    <sheetView showGridLines="0" tabSelected="1" zoomScaleNormal="100" workbookViewId="0">
      <selection activeCell="A9" sqref="A9"/>
    </sheetView>
  </sheetViews>
  <sheetFormatPr baseColWidth="10" defaultRowHeight="15" x14ac:dyDescent="0.25"/>
  <cols>
    <col min="1" max="1" width="40.42578125" bestFit="1" customWidth="1"/>
    <col min="2" max="2" width="7.140625" bestFit="1" customWidth="1"/>
    <col min="3" max="3" width="6.7109375" bestFit="1" customWidth="1"/>
    <col min="4" max="4" width="7.140625" bestFit="1" customWidth="1"/>
    <col min="5" max="5" width="6.5703125" bestFit="1" customWidth="1"/>
    <col min="6" max="6" width="7.42578125" bestFit="1" customWidth="1"/>
    <col min="7" max="8" width="6.5703125" bestFit="1" customWidth="1"/>
    <col min="9" max="10" width="6.85546875" bestFit="1" customWidth="1"/>
    <col min="11" max="11" width="6.5703125" bestFit="1" customWidth="1"/>
    <col min="12" max="12" width="7" bestFit="1" customWidth="1"/>
    <col min="13" max="13" width="6.5703125" bestFit="1" customWidth="1"/>
    <col min="14" max="14" width="7.140625" bestFit="1" customWidth="1"/>
    <col min="15" max="15" width="6.7109375" bestFit="1" customWidth="1"/>
    <col min="16" max="16" width="7.140625" bestFit="1" customWidth="1"/>
    <col min="17" max="17" width="6.5703125" bestFit="1" customWidth="1"/>
    <col min="18" max="18" width="7.42578125" bestFit="1" customWidth="1"/>
    <col min="19" max="20" width="6.5703125" bestFit="1" customWidth="1"/>
    <col min="21" max="21" width="6.85546875" bestFit="1" customWidth="1"/>
    <col min="26" max="26" width="3" customWidth="1"/>
    <col min="27" max="27" width="3.5703125" customWidth="1"/>
  </cols>
  <sheetData>
    <row r="1" spans="1:21" s="1" customFormat="1" x14ac:dyDescent="0.25"/>
    <row r="2" spans="1:21" s="1" customFormat="1" x14ac:dyDescent="0.25"/>
    <row r="3" spans="1:21" s="1" customFormat="1" x14ac:dyDescent="0.25"/>
    <row r="4" spans="1:21" s="1" customFormat="1" x14ac:dyDescent="0.25"/>
    <row r="5" spans="1:21" s="1" customFormat="1" ht="18.75" x14ac:dyDescent="0.3">
      <c r="A5" s="13" t="s">
        <v>49</v>
      </c>
    </row>
    <row r="6" spans="1:21" s="1" customFormat="1" x14ac:dyDescent="0.25"/>
    <row r="7" spans="1:21" x14ac:dyDescent="0.25">
      <c r="A7" s="14" t="s">
        <v>48</v>
      </c>
      <c r="B7" s="15"/>
      <c r="C7" s="15"/>
      <c r="D7" s="15"/>
      <c r="E7" s="15"/>
      <c r="F7" s="15"/>
      <c r="G7" s="15"/>
      <c r="H7" s="15"/>
      <c r="I7" s="15"/>
      <c r="J7" s="15"/>
      <c r="K7" s="15"/>
      <c r="L7" s="15"/>
      <c r="M7" s="15"/>
      <c r="N7" s="15"/>
      <c r="O7" s="15"/>
      <c r="P7" s="15"/>
      <c r="Q7" s="15"/>
      <c r="R7" s="15"/>
      <c r="S7" s="15"/>
      <c r="T7" s="15"/>
      <c r="U7" s="15"/>
    </row>
    <row r="8" spans="1:21" x14ac:dyDescent="0.25">
      <c r="A8" s="10" t="s">
        <v>0</v>
      </c>
      <c r="B8" s="11">
        <v>41275</v>
      </c>
      <c r="C8" s="11">
        <v>41306</v>
      </c>
      <c r="D8" s="11">
        <v>41334</v>
      </c>
      <c r="E8" s="11">
        <v>41365</v>
      </c>
      <c r="F8" s="11">
        <v>41395</v>
      </c>
      <c r="G8" s="11">
        <v>41426</v>
      </c>
      <c r="H8" s="11">
        <v>41456</v>
      </c>
      <c r="I8" s="11">
        <v>41487</v>
      </c>
      <c r="J8" s="11">
        <v>41518</v>
      </c>
      <c r="K8" s="11">
        <v>41548</v>
      </c>
      <c r="L8" s="11">
        <v>41579</v>
      </c>
      <c r="M8" s="11">
        <v>41609</v>
      </c>
      <c r="N8" s="11">
        <v>41640</v>
      </c>
      <c r="O8" s="11">
        <v>41671</v>
      </c>
      <c r="P8" s="11">
        <v>41699</v>
      </c>
      <c r="Q8" s="11">
        <v>41730</v>
      </c>
      <c r="R8" s="11">
        <v>41760</v>
      </c>
      <c r="S8" s="11">
        <v>41791</v>
      </c>
      <c r="T8" s="11">
        <v>41821</v>
      </c>
      <c r="U8" s="11">
        <v>41852</v>
      </c>
    </row>
    <row r="9" spans="1:21" x14ac:dyDescent="0.25">
      <c r="A9" s="5" t="s">
        <v>1</v>
      </c>
      <c r="B9" s="4">
        <v>3.3207330193658402</v>
      </c>
      <c r="C9" s="4">
        <v>3.3275393720510964</v>
      </c>
      <c r="D9" s="4">
        <v>3.3475459238835206</v>
      </c>
      <c r="E9" s="4">
        <v>3.3605789206625656</v>
      </c>
      <c r="F9" s="4">
        <v>3.3384597875759394</v>
      </c>
      <c r="G9" s="4">
        <v>3.2936398063547254</v>
      </c>
      <c r="H9" s="4">
        <v>3.2824348110494208</v>
      </c>
      <c r="I9" s="4">
        <v>3.1894934113883688</v>
      </c>
      <c r="J9" s="4">
        <v>3.1528011847010187</v>
      </c>
      <c r="K9" s="4">
        <v>3.1971973434421881</v>
      </c>
      <c r="L9" s="4">
        <v>3.208421360165596</v>
      </c>
      <c r="M9" s="4">
        <v>3.208421360165596</v>
      </c>
      <c r="N9" s="4">
        <v>3.2035333896894471</v>
      </c>
      <c r="O9" s="4">
        <v>3.2192935828685854</v>
      </c>
      <c r="P9" s="4">
        <v>3.2461524879387049</v>
      </c>
      <c r="Q9" s="4">
        <v>3.4020494750675359</v>
      </c>
      <c r="R9" s="4">
        <v>3.4576103695786315</v>
      </c>
      <c r="S9" s="4">
        <v>3.4989405004205723</v>
      </c>
      <c r="T9" s="4">
        <v>3.4982899376827299</v>
      </c>
      <c r="U9" s="4">
        <v>3.4973140935759668</v>
      </c>
    </row>
    <row r="10" spans="1:21" x14ac:dyDescent="0.25">
      <c r="A10" s="5" t="s">
        <v>2</v>
      </c>
      <c r="B10" s="4">
        <v>8.0981156875482121</v>
      </c>
      <c r="C10" s="4">
        <v>8.0075293742771603</v>
      </c>
      <c r="D10" s="4">
        <v>8.0147649957364493</v>
      </c>
      <c r="E10" s="4">
        <v>8.0849815945610946</v>
      </c>
      <c r="F10" s="4">
        <v>8.0149022438395576</v>
      </c>
      <c r="G10" s="4">
        <v>7.8993151692108423</v>
      </c>
      <c r="H10" s="4">
        <v>8.1646212893847689</v>
      </c>
      <c r="I10" s="4">
        <v>8.1816903567592352</v>
      </c>
      <c r="J10" s="4">
        <v>8.0755679086896635</v>
      </c>
      <c r="K10" s="4">
        <v>7.8746932748436915</v>
      </c>
      <c r="L10" s="4">
        <v>8.0158740316505295</v>
      </c>
      <c r="M10" s="4">
        <v>8.1020985207070595</v>
      </c>
      <c r="N10" s="4">
        <v>8.1295537111544096</v>
      </c>
      <c r="O10" s="4">
        <v>8.1295537111544096</v>
      </c>
      <c r="P10" s="4">
        <v>8.1295537111544096</v>
      </c>
      <c r="Q10" s="4">
        <v>8.1363323729989858</v>
      </c>
      <c r="R10" s="4">
        <v>8.0851969590328352</v>
      </c>
      <c r="S10" s="4">
        <v>8.1922716758092378</v>
      </c>
      <c r="T10" s="4">
        <v>8.453801949099315</v>
      </c>
      <c r="U10" s="4">
        <v>8.4935978671254055</v>
      </c>
    </row>
    <row r="11" spans="1:21" x14ac:dyDescent="0.25">
      <c r="A11" s="5" t="s">
        <v>3</v>
      </c>
      <c r="B11" s="4">
        <v>2.9984699159595634</v>
      </c>
      <c r="C11" s="4">
        <v>3.0070338737794091</v>
      </c>
      <c r="D11" s="4">
        <v>3.0106662342557549</v>
      </c>
      <c r="E11" s="4">
        <v>3.0215770725640114</v>
      </c>
      <c r="F11" s="4">
        <v>3.0293724937669415</v>
      </c>
      <c r="G11" s="4">
        <v>3.0442114133674019</v>
      </c>
      <c r="H11" s="4">
        <v>3.0330336639696629</v>
      </c>
      <c r="I11" s="4">
        <v>2.9886034075737453</v>
      </c>
      <c r="J11" s="4">
        <v>2.9629157604249858</v>
      </c>
      <c r="K11" s="4">
        <v>2.840414024678779</v>
      </c>
      <c r="L11" s="4">
        <v>2.8382084928430031</v>
      </c>
      <c r="M11" s="4">
        <v>2.8059243183638181</v>
      </c>
      <c r="N11" s="4">
        <v>2.8769873760217308</v>
      </c>
      <c r="O11" s="4">
        <v>2.9257734970164804</v>
      </c>
      <c r="P11" s="4">
        <v>2.8950981943791856</v>
      </c>
      <c r="Q11" s="4">
        <v>2.9008326752300593</v>
      </c>
      <c r="R11" s="4">
        <v>2.8875315957595924</v>
      </c>
      <c r="S11" s="4">
        <v>2.8857154155214202</v>
      </c>
      <c r="T11" s="4">
        <v>2.8768165292963643</v>
      </c>
      <c r="U11" s="4">
        <v>2.8684623648287642</v>
      </c>
    </row>
    <row r="12" spans="1:21" x14ac:dyDescent="0.25">
      <c r="A12" s="5" t="s">
        <v>4</v>
      </c>
      <c r="B12" s="4">
        <v>1.3131150785595389</v>
      </c>
      <c r="C12" s="4">
        <v>1.3131150785595389</v>
      </c>
      <c r="D12" s="4">
        <v>1.3131150785595389</v>
      </c>
      <c r="E12" s="4">
        <v>1.3618078327202829</v>
      </c>
      <c r="F12" s="4">
        <v>1.3618078327202829</v>
      </c>
      <c r="G12" s="4">
        <v>1.3618078327202829</v>
      </c>
      <c r="H12" s="4">
        <v>1.3618078327202829</v>
      </c>
      <c r="I12" s="4">
        <v>1.3618078327202829</v>
      </c>
      <c r="J12" s="4">
        <v>1.3668800893998623</v>
      </c>
      <c r="K12" s="4">
        <v>1.3767146716871059</v>
      </c>
      <c r="L12" s="4">
        <v>1.3845813521406289</v>
      </c>
      <c r="M12" s="4">
        <v>1.3156184267781101</v>
      </c>
      <c r="N12" s="4">
        <v>1.2899346251541126</v>
      </c>
      <c r="O12" s="4">
        <v>1.2899346251541126</v>
      </c>
      <c r="P12" s="4">
        <v>1.2899346251541126</v>
      </c>
      <c r="Q12" s="4">
        <v>1.3108203426925154</v>
      </c>
      <c r="R12" s="4">
        <v>1.3131150785595389</v>
      </c>
      <c r="S12" s="4">
        <v>1.3131150785595389</v>
      </c>
      <c r="T12" s="4">
        <v>1.3131150785595389</v>
      </c>
      <c r="U12" s="4">
        <v>1.3131150785595391</v>
      </c>
    </row>
    <row r="13" spans="1:21" x14ac:dyDescent="0.25">
      <c r="A13" s="5" t="s">
        <v>5</v>
      </c>
      <c r="B13" s="4">
        <v>0.60991433559335795</v>
      </c>
      <c r="C13" s="4">
        <v>0.62370816355611391</v>
      </c>
      <c r="D13" s="4">
        <v>0.63559751907268214</v>
      </c>
      <c r="E13" s="4">
        <v>0.63825362041082467</v>
      </c>
      <c r="F13" s="4">
        <v>0.64163420177592201</v>
      </c>
      <c r="G13" s="4">
        <v>0.61275239599649156</v>
      </c>
      <c r="H13" s="4">
        <v>0.55633764782496087</v>
      </c>
      <c r="I13" s="4">
        <v>0.53531766526139835</v>
      </c>
      <c r="J13" s="4">
        <v>0.50260581576949703</v>
      </c>
      <c r="K13" s="4">
        <v>0.46240744622107494</v>
      </c>
      <c r="L13" s="4">
        <v>0.41432255077587438</v>
      </c>
      <c r="M13" s="4">
        <v>0.38687960977281277</v>
      </c>
      <c r="N13" s="4">
        <v>0.38146309122015432</v>
      </c>
      <c r="O13" s="4">
        <v>0.37721709236814022</v>
      </c>
      <c r="P13" s="4">
        <v>0.37831721246914718</v>
      </c>
      <c r="Q13" s="4">
        <v>0.36813132788491076</v>
      </c>
      <c r="R13" s="4">
        <v>0.34897207393096147</v>
      </c>
      <c r="S13" s="4">
        <v>0.30922932222158578</v>
      </c>
      <c r="T13" s="4">
        <v>0.29699440348219663</v>
      </c>
      <c r="U13" s="4">
        <v>0.29507283640079096</v>
      </c>
    </row>
    <row r="14" spans="1:21" x14ac:dyDescent="0.25">
      <c r="A14" s="5" t="s">
        <v>6</v>
      </c>
      <c r="B14" s="4">
        <v>10.32167999675206</v>
      </c>
      <c r="C14" s="4">
        <v>10.260535562828411</v>
      </c>
      <c r="D14" s="4">
        <v>10.2413315754475</v>
      </c>
      <c r="E14" s="4">
        <v>10.281873772077681</v>
      </c>
      <c r="F14" s="4">
        <v>10.23479251147489</v>
      </c>
      <c r="G14" s="4">
        <v>10.24787063942011</v>
      </c>
      <c r="H14" s="4">
        <v>10.240023762652976</v>
      </c>
      <c r="I14" s="4">
        <v>10.260948767365329</v>
      </c>
      <c r="J14" s="4">
        <v>10.145105036274476</v>
      </c>
      <c r="K14" s="4">
        <v>9.9336998018214135</v>
      </c>
      <c r="L14" s="4">
        <v>9.8945594456864985</v>
      </c>
      <c r="M14" s="4">
        <v>9.9010985096591089</v>
      </c>
      <c r="N14" s="4">
        <v>9.9280886620098556</v>
      </c>
      <c r="O14" s="4">
        <v>9.9346498845931333</v>
      </c>
      <c r="P14" s="4">
        <v>9.9412111071764127</v>
      </c>
      <c r="Q14" s="4">
        <v>9.876904449350226</v>
      </c>
      <c r="R14" s="4">
        <v>9.8221571137547183</v>
      </c>
      <c r="S14" s="4">
        <v>9.7787157145956485</v>
      </c>
      <c r="T14" s="4">
        <v>9.7865625913627792</v>
      </c>
      <c r="U14" s="4">
        <v>9.907637573631721</v>
      </c>
    </row>
    <row r="15" spans="1:21" x14ac:dyDescent="0.25">
      <c r="A15" s="5" t="s">
        <v>7</v>
      </c>
      <c r="B15" s="4">
        <v>3.1510225934797611</v>
      </c>
      <c r="C15" s="4">
        <v>3.2344204794259785</v>
      </c>
      <c r="D15" s="4">
        <v>3.363451435572145</v>
      </c>
      <c r="E15" s="4">
        <v>3.4087052302308152</v>
      </c>
      <c r="F15" s="4">
        <v>3.4585730004759476</v>
      </c>
      <c r="G15" s="4">
        <v>3.429631867960262</v>
      </c>
      <c r="H15" s="4">
        <v>3.3180231334032109</v>
      </c>
      <c r="I15" s="4">
        <v>3.2961607293028061</v>
      </c>
      <c r="J15" s="4">
        <v>3.3190914346846023</v>
      </c>
      <c r="K15" s="4">
        <v>3.3354705099573132</v>
      </c>
      <c r="L15" s="4">
        <v>3.2846953766119076</v>
      </c>
      <c r="M15" s="4">
        <v>3.266976195180519</v>
      </c>
      <c r="N15" s="4">
        <v>3.2790122276420783</v>
      </c>
      <c r="O15" s="4">
        <v>3.0778852970910568</v>
      </c>
      <c r="P15" s="4">
        <v>3.2571301038675449</v>
      </c>
      <c r="Q15" s="4">
        <v>3.3499124606814465</v>
      </c>
      <c r="R15" s="4">
        <v>3.4138987764090527</v>
      </c>
      <c r="S15" s="4">
        <v>3.4174722531364252</v>
      </c>
      <c r="T15" s="4">
        <v>3.3774931272289344</v>
      </c>
      <c r="U15" s="4">
        <v>3.3617479416040212</v>
      </c>
    </row>
    <row r="16" spans="1:21" x14ac:dyDescent="0.25">
      <c r="A16" s="5" t="s">
        <v>8</v>
      </c>
      <c r="B16" s="4">
        <v>0.66458223377045189</v>
      </c>
      <c r="C16" s="4">
        <v>0.65479094372801561</v>
      </c>
      <c r="D16" s="4">
        <v>0.65905496501695215</v>
      </c>
      <c r="E16" s="4">
        <v>0.70810102397590446</v>
      </c>
      <c r="F16" s="4">
        <v>0.69473286461562733</v>
      </c>
      <c r="G16" s="4">
        <v>0.63981765656042788</v>
      </c>
      <c r="H16" s="4">
        <v>0.62837343619241914</v>
      </c>
      <c r="I16" s="4">
        <v>0.62557878834303937</v>
      </c>
      <c r="J16" s="4">
        <v>0.61034260160263987</v>
      </c>
      <c r="K16" s="4">
        <v>0.59277597777438962</v>
      </c>
      <c r="L16" s="4">
        <v>0.59231715121648121</v>
      </c>
      <c r="M16" s="4">
        <v>0.57410797361549903</v>
      </c>
      <c r="N16" s="4">
        <v>0.57778467128008837</v>
      </c>
      <c r="O16" s="4">
        <v>0.58041960519756663</v>
      </c>
      <c r="P16" s="4">
        <v>0.59081072718783267</v>
      </c>
      <c r="Q16" s="4">
        <v>0.59526764398579546</v>
      </c>
      <c r="R16" s="4">
        <v>0.65542126074578766</v>
      </c>
      <c r="S16" s="4">
        <v>0.68004459293386654</v>
      </c>
      <c r="T16" s="4">
        <v>0.6776590904068861</v>
      </c>
      <c r="U16" s="4">
        <v>0.67910913898159053</v>
      </c>
    </row>
    <row r="17" spans="1:21" x14ac:dyDescent="0.25">
      <c r="A17" s="5" t="s">
        <v>9</v>
      </c>
      <c r="B17" s="4">
        <v>0.20605842231334495</v>
      </c>
      <c r="C17" s="4">
        <v>0.211959846584892</v>
      </c>
      <c r="D17" s="4">
        <v>0.211959846584892</v>
      </c>
      <c r="E17" s="4">
        <v>0.21510092724555413</v>
      </c>
      <c r="F17" s="4">
        <v>0.22104994364832331</v>
      </c>
      <c r="G17" s="4">
        <v>0.22028846954876888</v>
      </c>
      <c r="H17" s="4">
        <v>0.2162969889590633</v>
      </c>
      <c r="I17" s="4">
        <v>0.21475806773553749</v>
      </c>
      <c r="J17" s="4">
        <v>0.21383002117670546</v>
      </c>
      <c r="K17" s="4">
        <v>0.21493483850864836</v>
      </c>
      <c r="L17" s="4">
        <v>0.20547760214721755</v>
      </c>
      <c r="M17" s="4">
        <v>0.19186625261768162</v>
      </c>
      <c r="N17" s="4">
        <v>0.19036751733596738</v>
      </c>
      <c r="O17" s="4">
        <v>0.19251642053313892</v>
      </c>
      <c r="P17" s="4">
        <v>0.19251642053313892</v>
      </c>
      <c r="Q17" s="4">
        <v>0.19150534562258034</v>
      </c>
      <c r="R17" s="4">
        <v>0.19186625261768162</v>
      </c>
      <c r="S17" s="4">
        <v>0.18506057785291372</v>
      </c>
      <c r="T17" s="4">
        <v>0.17825490308814573</v>
      </c>
      <c r="U17" s="4">
        <v>0.17825490308814571</v>
      </c>
    </row>
    <row r="18" spans="1:21" x14ac:dyDescent="0.25">
      <c r="A18" s="6" t="s">
        <v>10</v>
      </c>
      <c r="B18" s="4">
        <v>12.019926616864925</v>
      </c>
      <c r="C18" s="4">
        <v>10.766869433983196</v>
      </c>
      <c r="D18" s="4">
        <v>10.918909411839969</v>
      </c>
      <c r="E18" s="4">
        <v>11.254223417193089</v>
      </c>
      <c r="F18" s="4">
        <v>11.749351603695903</v>
      </c>
      <c r="G18" s="4">
        <v>11.845209102005471</v>
      </c>
      <c r="H18" s="4">
        <v>11.638358710916405</v>
      </c>
      <c r="I18" s="4">
        <v>11.940038468140854</v>
      </c>
      <c r="J18" s="4">
        <v>12.045986229430376</v>
      </c>
      <c r="K18" s="4">
        <v>12.332570715471194</v>
      </c>
      <c r="L18" s="4">
        <v>12.481247934982598</v>
      </c>
      <c r="M18" s="4">
        <v>12.482277978690702</v>
      </c>
      <c r="N18" s="4">
        <v>13.153769436728904</v>
      </c>
      <c r="O18" s="4">
        <v>14.479037213565174</v>
      </c>
      <c r="P18" s="4">
        <v>15.106184386545799</v>
      </c>
      <c r="Q18" s="4">
        <v>14.667959997534204</v>
      </c>
      <c r="R18" s="4">
        <v>14.506044429412396</v>
      </c>
      <c r="S18" s="4">
        <v>14.533547773260434</v>
      </c>
      <c r="T18" s="4">
        <v>14.404056065017684</v>
      </c>
      <c r="U18" s="4">
        <v>14.034079755752686</v>
      </c>
    </row>
    <row r="19" spans="1:21" x14ac:dyDescent="0.25">
      <c r="A19" s="6" t="s">
        <v>11</v>
      </c>
      <c r="B19" s="4">
        <v>1.2048028906662336</v>
      </c>
      <c r="C19" s="4">
        <v>1.1975978337017763</v>
      </c>
      <c r="D19" s="4">
        <v>1.2047546443891808</v>
      </c>
      <c r="E19" s="4">
        <v>1.2154898604202875</v>
      </c>
      <c r="F19" s="4">
        <v>1.2441522050311873</v>
      </c>
      <c r="G19" s="4">
        <v>1.2591706069087041</v>
      </c>
      <c r="H19" s="4">
        <v>1.2547534298859051</v>
      </c>
      <c r="I19" s="4">
        <v>1.2989214828211852</v>
      </c>
      <c r="J19" s="4">
        <v>1.3360257698126972</v>
      </c>
      <c r="K19" s="4">
        <v>1.4313372397350956</v>
      </c>
      <c r="L19" s="4">
        <v>1.4870327112646229</v>
      </c>
      <c r="M19" s="4">
        <v>1.5115466497563914</v>
      </c>
      <c r="N19" s="4">
        <v>1.589107654381944</v>
      </c>
      <c r="O19" s="4">
        <v>1.5997448030959704</v>
      </c>
      <c r="P19" s="4">
        <v>1.6220473738461669</v>
      </c>
      <c r="Q19" s="4">
        <v>1.5606315378532218</v>
      </c>
      <c r="R19" s="4">
        <v>1.565049334424806</v>
      </c>
      <c r="S19" s="4">
        <v>1.5544481095700875</v>
      </c>
      <c r="T19" s="4">
        <v>1.548558540206356</v>
      </c>
      <c r="U19" s="4">
        <v>1.6339572959804716</v>
      </c>
    </row>
    <row r="20" spans="1:21" x14ac:dyDescent="0.25">
      <c r="A20" s="7" t="s">
        <v>12</v>
      </c>
      <c r="B20" s="4">
        <v>14.308867890057245</v>
      </c>
      <c r="C20" s="4">
        <v>14.308867890057245</v>
      </c>
      <c r="D20" s="4">
        <v>14.613311887718039</v>
      </c>
      <c r="E20" s="4">
        <v>14.491534288653719</v>
      </c>
      <c r="F20" s="4">
        <v>16.321120701476325</v>
      </c>
      <c r="G20" s="4">
        <v>13.689647246589963</v>
      </c>
      <c r="H20" s="4">
        <v>14.440052600248137</v>
      </c>
      <c r="I20" s="4">
        <v>15.038373703091482</v>
      </c>
      <c r="J20" s="4">
        <v>16.368594722985353</v>
      </c>
      <c r="K20" s="4">
        <v>16.681591756675804</v>
      </c>
      <c r="L20" s="4">
        <v>15.903908445356583</v>
      </c>
      <c r="M20" s="4">
        <v>16.026606065924899</v>
      </c>
      <c r="N20" s="4">
        <v>15.907338164155476</v>
      </c>
      <c r="O20" s="4">
        <v>15.568410854689285</v>
      </c>
      <c r="P20" s="4">
        <v>15.735642179441202</v>
      </c>
      <c r="Q20" s="4">
        <v>15.522233669225443</v>
      </c>
      <c r="R20" s="4">
        <v>15.989908822178293</v>
      </c>
      <c r="S20" s="4">
        <v>15.639898992422872</v>
      </c>
      <c r="T20" s="4">
        <v>16.090710047176096</v>
      </c>
      <c r="U20" s="4">
        <v>15.906676025040845</v>
      </c>
    </row>
    <row r="21" spans="1:21" x14ac:dyDescent="0.25">
      <c r="A21" s="8" t="s">
        <v>13</v>
      </c>
      <c r="B21" s="4">
        <v>11.630683894279565</v>
      </c>
      <c r="C21" s="4">
        <v>11.630683894279565</v>
      </c>
      <c r="D21" s="4">
        <v>11.630683894279565</v>
      </c>
      <c r="E21" s="4">
        <v>11.746699296194199</v>
      </c>
      <c r="F21" s="4">
        <v>11.24615816339422</v>
      </c>
      <c r="G21" s="4">
        <v>11.585417804952094</v>
      </c>
      <c r="H21" s="4">
        <v>11.131788198395476</v>
      </c>
      <c r="I21" s="4">
        <v>11.443849844932329</v>
      </c>
      <c r="J21" s="4">
        <v>11.50634113233685</v>
      </c>
      <c r="K21" s="4">
        <v>11.478268659468164</v>
      </c>
      <c r="L21" s="4">
        <v>12.061974639107756</v>
      </c>
      <c r="M21" s="4">
        <v>12.853761631176992</v>
      </c>
      <c r="N21" s="4">
        <v>12.893735521857884</v>
      </c>
      <c r="O21" s="4">
        <v>13.575508116262913</v>
      </c>
      <c r="P21" s="4">
        <v>12.893735521857884</v>
      </c>
      <c r="Q21" s="4">
        <v>12.343542597234858</v>
      </c>
      <c r="R21" s="4">
        <v>12.343542597234858</v>
      </c>
      <c r="S21" s="4">
        <v>12.850190700468163</v>
      </c>
      <c r="T21" s="4">
        <v>12.845727037082124</v>
      </c>
      <c r="U21" s="4">
        <v>13.496513549606949</v>
      </c>
    </row>
    <row r="22" spans="1:21" x14ac:dyDescent="0.25">
      <c r="A22" s="8" t="s">
        <v>14</v>
      </c>
      <c r="B22" s="4">
        <v>1.339932402257318</v>
      </c>
      <c r="C22" s="4">
        <v>1.2281580815190822</v>
      </c>
      <c r="D22" s="4">
        <v>1.1260122603200946</v>
      </c>
      <c r="E22" s="4">
        <v>1.2358533482405492</v>
      </c>
      <c r="F22" s="4">
        <v>1.1514574566269595</v>
      </c>
      <c r="G22" s="4">
        <v>1.1233254927557632</v>
      </c>
      <c r="H22" s="4">
        <v>1.1747866141057128</v>
      </c>
      <c r="I22" s="4">
        <v>1.1126160870480963</v>
      </c>
      <c r="J22" s="4">
        <v>1.1655234385625577</v>
      </c>
      <c r="K22" s="4">
        <v>1.1705470035395573</v>
      </c>
      <c r="L22" s="4">
        <v>1.1967184610259158</v>
      </c>
      <c r="M22" s="4">
        <v>1.1892696622691616</v>
      </c>
      <c r="N22" s="4">
        <v>1.2249194606016092</v>
      </c>
      <c r="O22" s="4">
        <v>1.2870867137032487</v>
      </c>
      <c r="P22" s="4">
        <v>1.2518025970779938</v>
      </c>
      <c r="Q22" s="4">
        <v>1.3765131675965316</v>
      </c>
      <c r="R22" s="4">
        <v>1.3413482127575358</v>
      </c>
      <c r="S22" s="4">
        <v>1.1052406588385655</v>
      </c>
      <c r="T22" s="4">
        <v>1.1460971040906773</v>
      </c>
      <c r="U22" s="4">
        <v>1.7405631994307382</v>
      </c>
    </row>
    <row r="23" spans="1:21" x14ac:dyDescent="0.25">
      <c r="A23" s="9" t="s">
        <v>15</v>
      </c>
      <c r="B23" s="4">
        <v>0.55327432909747876</v>
      </c>
      <c r="C23" s="4">
        <v>0.52104404042101848</v>
      </c>
      <c r="D23" s="4">
        <v>0.46372247770909542</v>
      </c>
      <c r="E23" s="4">
        <v>0.55634719642276953</v>
      </c>
      <c r="F23" s="4">
        <v>0.59038619781058621</v>
      </c>
      <c r="G23" s="4">
        <v>0.60876999950763555</v>
      </c>
      <c r="H23" s="4">
        <v>0.64090307885550335</v>
      </c>
      <c r="I23" s="4">
        <v>0.67865287201888402</v>
      </c>
      <c r="J23" s="4">
        <v>0.68368715024770932</v>
      </c>
      <c r="K23" s="4">
        <v>0.67309505412258008</v>
      </c>
      <c r="L23" s="4">
        <v>0.61220200373358924</v>
      </c>
      <c r="M23" s="4">
        <v>0.52591534985544963</v>
      </c>
      <c r="N23" s="4">
        <v>0.53984398346501128</v>
      </c>
      <c r="O23" s="4">
        <v>0.48229377305752585</v>
      </c>
      <c r="P23" s="4">
        <v>0.4888758210179992</v>
      </c>
      <c r="Q23" s="4">
        <v>0.53368055892241006</v>
      </c>
      <c r="R23" s="4">
        <v>0.6062122006230668</v>
      </c>
      <c r="S23" s="4">
        <v>0.55329960689683111</v>
      </c>
      <c r="T23" s="4">
        <v>0.67105570398443171</v>
      </c>
      <c r="U23" s="4">
        <v>0.70987301148557502</v>
      </c>
    </row>
    <row r="24" spans="1:21" x14ac:dyDescent="0.25">
      <c r="A24" s="9" t="s">
        <v>16</v>
      </c>
      <c r="B24" s="4">
        <v>0.69497178352482636</v>
      </c>
      <c r="C24" s="4">
        <v>0.72234790248995784</v>
      </c>
      <c r="D24" s="4">
        <v>0.75345632121161032</v>
      </c>
      <c r="E24" s="4">
        <v>0.75505586332949037</v>
      </c>
      <c r="F24" s="4">
        <v>0.88076864824519707</v>
      </c>
      <c r="G24" s="4">
        <v>0.94121726682703966</v>
      </c>
      <c r="H24" s="4">
        <v>0.82592233141455174</v>
      </c>
      <c r="I24" s="4">
        <v>0.50407175647201152</v>
      </c>
      <c r="J24" s="4">
        <v>0.4748766749736083</v>
      </c>
      <c r="K24" s="4">
        <v>0.4604451610035844</v>
      </c>
      <c r="L24" s="4">
        <v>0.44415713789073119</v>
      </c>
      <c r="M24" s="4">
        <v>0.44079725456787111</v>
      </c>
      <c r="N24" s="4">
        <v>0.45817596941718014</v>
      </c>
      <c r="O24" s="4">
        <v>0.54264474471920376</v>
      </c>
      <c r="P24" s="4">
        <v>0.61601272200089019</v>
      </c>
      <c r="Q24" s="4">
        <v>0.54842374527311033</v>
      </c>
      <c r="R24" s="4">
        <v>0.48193232029223093</v>
      </c>
      <c r="S24" s="4">
        <v>0.38419917326032954</v>
      </c>
      <c r="T24" s="4">
        <v>0.39090709418172703</v>
      </c>
      <c r="U24" s="4">
        <v>0.39909530672013888</v>
      </c>
    </row>
    <row r="25" spans="1:21" x14ac:dyDescent="0.25">
      <c r="A25" s="9" t="s">
        <v>17</v>
      </c>
      <c r="B25" s="4">
        <v>0.8540589095042832</v>
      </c>
      <c r="C25" s="4">
        <v>0.87106696407794149</v>
      </c>
      <c r="D25" s="4">
        <v>1.2398844433901179</v>
      </c>
      <c r="E25" s="4">
        <v>1.3392892268258751</v>
      </c>
      <c r="F25" s="4">
        <v>1.6132940652255106</v>
      </c>
      <c r="G25" s="4">
        <v>2.1962302307373727</v>
      </c>
      <c r="H25" s="4">
        <v>2.1691837600037873</v>
      </c>
      <c r="I25" s="4">
        <v>1.2457106443059285</v>
      </c>
      <c r="J25" s="4">
        <v>1.104861024628202</v>
      </c>
      <c r="K25" s="4">
        <v>0.97499470897741447</v>
      </c>
      <c r="L25" s="4">
        <v>1.4019755589625935</v>
      </c>
      <c r="M25" s="4">
        <v>1.808768766145757</v>
      </c>
      <c r="N25" s="4">
        <v>1.5289784864009495</v>
      </c>
      <c r="O25" s="4">
        <v>1.2751399830728871</v>
      </c>
      <c r="P25" s="4">
        <v>1.3149789743133384</v>
      </c>
      <c r="Q25" s="4">
        <v>1.5963081048508756</v>
      </c>
      <c r="R25" s="4">
        <v>1.4109079658804589</v>
      </c>
      <c r="S25" s="4">
        <v>1.8157932095752312</v>
      </c>
      <c r="T25" s="4">
        <v>1.7241057235374537</v>
      </c>
      <c r="U25" s="4">
        <v>1.4668136507473688</v>
      </c>
    </row>
    <row r="26" spans="1:21" x14ac:dyDescent="0.25">
      <c r="A26" s="9" t="s">
        <v>18</v>
      </c>
      <c r="B26" s="4">
        <v>0.70691760383256874</v>
      </c>
      <c r="C26" s="4">
        <v>0.69210394356964389</v>
      </c>
      <c r="D26" s="4">
        <v>0.67916501361337156</v>
      </c>
      <c r="E26" s="4">
        <v>0.67916501361337156</v>
      </c>
      <c r="F26" s="4">
        <v>0.6712121235791495</v>
      </c>
      <c r="G26" s="4">
        <v>0.67916501361337156</v>
      </c>
      <c r="H26" s="4">
        <v>0.65903778923694811</v>
      </c>
      <c r="I26" s="4">
        <v>0.60934870405765218</v>
      </c>
      <c r="J26" s="4">
        <v>0.59198712042338841</v>
      </c>
      <c r="K26" s="4">
        <v>0.60519428812784615</v>
      </c>
      <c r="L26" s="4">
        <v>0.71992476144222384</v>
      </c>
      <c r="M26" s="4">
        <v>0.66557596125711704</v>
      </c>
      <c r="N26" s="4">
        <v>0.6678313664125578</v>
      </c>
      <c r="O26" s="4">
        <v>0.66253059753391708</v>
      </c>
      <c r="P26" s="4">
        <v>0.62239165221821546</v>
      </c>
      <c r="Q26" s="4">
        <v>0.68343093133804855</v>
      </c>
      <c r="R26" s="4">
        <v>0.74536602932079643</v>
      </c>
      <c r="S26" s="4">
        <v>0.76369618009218232</v>
      </c>
      <c r="T26" s="4">
        <v>0.67450344629758296</v>
      </c>
      <c r="U26" s="4">
        <v>0.60519428812784615</v>
      </c>
    </row>
    <row r="27" spans="1:21" x14ac:dyDescent="0.25">
      <c r="A27" s="9" t="s">
        <v>19</v>
      </c>
      <c r="B27" s="4">
        <v>0.41383571515569811</v>
      </c>
      <c r="C27" s="4">
        <v>0.40954944700956059</v>
      </c>
      <c r="D27" s="4">
        <v>0.53034078386932937</v>
      </c>
      <c r="E27" s="4">
        <v>0.47118915044710341</v>
      </c>
      <c r="F27" s="4">
        <v>0.45433457963251628</v>
      </c>
      <c r="G27" s="4">
        <v>0.43406661284439257</v>
      </c>
      <c r="H27" s="4">
        <v>0.57236405446759619</v>
      </c>
      <c r="I27" s="4">
        <v>0.48933867583670104</v>
      </c>
      <c r="J27" s="4">
        <v>0.49615388254009546</v>
      </c>
      <c r="K27" s="4">
        <v>0.51403233515607494</v>
      </c>
      <c r="L27" s="4">
        <v>0.48729575349494836</v>
      </c>
      <c r="M27" s="4">
        <v>0.4940908185926024</v>
      </c>
      <c r="N27" s="4">
        <v>0.43814580062569514</v>
      </c>
      <c r="O27" s="4">
        <v>0.44790195677701755</v>
      </c>
      <c r="P27" s="4">
        <v>0.48705030998693521</v>
      </c>
      <c r="Q27" s="4">
        <v>0.40570777259139912</v>
      </c>
      <c r="R27" s="4">
        <v>0.4434546373830327</v>
      </c>
      <c r="S27" s="4">
        <v>0.51923189079841359</v>
      </c>
      <c r="T27" s="4">
        <v>0.55809322532314753</v>
      </c>
      <c r="U27" s="4">
        <v>0.46224267428632237</v>
      </c>
    </row>
    <row r="28" spans="1:21" x14ac:dyDescent="0.25">
      <c r="A28" s="9" t="s">
        <v>20</v>
      </c>
      <c r="B28" s="4">
        <v>0.78893772075839386</v>
      </c>
      <c r="C28" s="4">
        <v>0.73033108670028613</v>
      </c>
      <c r="D28" s="4">
        <v>0.63687170638322843</v>
      </c>
      <c r="E28" s="4">
        <v>0.58838513028376349</v>
      </c>
      <c r="F28" s="4">
        <v>0.53748610409024689</v>
      </c>
      <c r="G28" s="4">
        <v>0.52902019004590572</v>
      </c>
      <c r="H28" s="4">
        <v>0.62585411142623304</v>
      </c>
      <c r="I28" s="4">
        <v>0.7059912276473852</v>
      </c>
      <c r="J28" s="4">
        <v>0.80221229353071399</v>
      </c>
      <c r="K28" s="4">
        <v>0.81699557854258809</v>
      </c>
      <c r="L28" s="4">
        <v>0.71267944953029538</v>
      </c>
      <c r="M28" s="4">
        <v>0.64797729535397586</v>
      </c>
      <c r="N28" s="4">
        <v>0.70024744245064297</v>
      </c>
      <c r="O28" s="4">
        <v>0.69527643323946853</v>
      </c>
      <c r="P28" s="4">
        <v>0.71290474003865767</v>
      </c>
      <c r="Q28" s="4">
        <v>0.70741394424416226</v>
      </c>
      <c r="R28" s="4">
        <v>0.75485846807023482</v>
      </c>
      <c r="S28" s="4">
        <v>0.75768837602686434</v>
      </c>
      <c r="T28" s="4">
        <v>0.84249634310811028</v>
      </c>
      <c r="U28" s="4">
        <v>0.81840071870980158</v>
      </c>
    </row>
    <row r="29" spans="1:21" x14ac:dyDescent="0.25">
      <c r="A29" s="9" t="s">
        <v>21</v>
      </c>
      <c r="B29" s="4">
        <v>1.8986419552596323</v>
      </c>
      <c r="C29" s="4">
        <v>1.719102441716726</v>
      </c>
      <c r="D29" s="4">
        <v>1.5918613126297698</v>
      </c>
      <c r="E29" s="4">
        <v>1.9172722304324927</v>
      </c>
      <c r="F29" s="4">
        <v>2.1108748614479373</v>
      </c>
      <c r="G29" s="4">
        <v>1.6851202109595387</v>
      </c>
      <c r="H29" s="4">
        <v>1.5717681906939762</v>
      </c>
      <c r="I29" s="4">
        <v>1.3028067184422345</v>
      </c>
      <c r="J29" s="4">
        <v>1.0164074168629138</v>
      </c>
      <c r="K29" s="4">
        <v>1.1550738817621256</v>
      </c>
      <c r="L29" s="4">
        <v>1.2931905554250622</v>
      </c>
      <c r="M29" s="4">
        <v>1.4586317608202357</v>
      </c>
      <c r="N29" s="4">
        <v>1.8127652497375542</v>
      </c>
      <c r="O29" s="4">
        <v>2.3256662777378874</v>
      </c>
      <c r="P29" s="4">
        <v>4.5853985191043991</v>
      </c>
      <c r="Q29" s="4">
        <v>4.3647809634991308</v>
      </c>
      <c r="R29" s="4">
        <v>4.7804449344530386</v>
      </c>
      <c r="S29" s="4">
        <v>4.3614342571595968</v>
      </c>
      <c r="T29" s="4">
        <v>3.6658815177949742</v>
      </c>
      <c r="U29" s="4">
        <v>2.8556036635237771</v>
      </c>
    </row>
    <row r="30" spans="1:21" x14ac:dyDescent="0.25">
      <c r="A30" s="9" t="s">
        <v>22</v>
      </c>
      <c r="B30" s="4">
        <v>0.43719043075798791</v>
      </c>
      <c r="C30" s="4">
        <v>0.50895929125304706</v>
      </c>
      <c r="D30" s="4">
        <v>0.63668882142067573</v>
      </c>
      <c r="E30" s="4">
        <v>0.67103777720557967</v>
      </c>
      <c r="F30" s="4">
        <v>0.65897333270751679</v>
      </c>
      <c r="G30" s="4">
        <v>0.45449643538898987</v>
      </c>
      <c r="H30" s="4">
        <v>0.43472715007707113</v>
      </c>
      <c r="I30" s="4">
        <v>0.39638914417033899</v>
      </c>
      <c r="J30" s="4">
        <v>0.45493029885246344</v>
      </c>
      <c r="K30" s="4">
        <v>0.45591761397279795</v>
      </c>
      <c r="L30" s="4">
        <v>0.43208377313001262</v>
      </c>
      <c r="M30" s="4">
        <v>0.40192581991276194</v>
      </c>
      <c r="N30" s="4">
        <v>0.42467617270163888</v>
      </c>
      <c r="O30" s="4">
        <v>0.44326938735846261</v>
      </c>
      <c r="P30" s="4">
        <v>0.48665201176169132</v>
      </c>
      <c r="Q30" s="4">
        <v>0.48532678673862756</v>
      </c>
      <c r="R30" s="4">
        <v>0.44547422853272961</v>
      </c>
      <c r="S30" s="4">
        <v>0.44296573302886838</v>
      </c>
      <c r="T30" s="4">
        <v>0.53444448173332493</v>
      </c>
      <c r="U30" s="4">
        <v>0.48951298222058404</v>
      </c>
    </row>
    <row r="31" spans="1:21" x14ac:dyDescent="0.25">
      <c r="A31" s="9" t="s">
        <v>23</v>
      </c>
      <c r="B31" s="4">
        <v>0.83004597864479723</v>
      </c>
      <c r="C31" s="4">
        <v>0.73994099960260162</v>
      </c>
      <c r="D31" s="4">
        <v>0.77145305678680953</v>
      </c>
      <c r="E31" s="4">
        <v>0.83456843125790947</v>
      </c>
      <c r="F31" s="4">
        <v>0.88572670695003219</v>
      </c>
      <c r="G31" s="4">
        <v>0.9364892131526753</v>
      </c>
      <c r="H31" s="4">
        <v>0.67913792085983682</v>
      </c>
      <c r="I31" s="4">
        <v>0.6509383392433723</v>
      </c>
      <c r="J31" s="4">
        <v>0.82312228233916884</v>
      </c>
      <c r="K31" s="4">
        <v>0.970574740287101</v>
      </c>
      <c r="L31" s="4">
        <v>1.0243778216053288</v>
      </c>
      <c r="M31" s="4">
        <v>0.997295696165451</v>
      </c>
      <c r="N31" s="4">
        <v>0.9197497496506305</v>
      </c>
      <c r="O31" s="4">
        <v>0.76239535646934942</v>
      </c>
      <c r="P31" s="4">
        <v>0.66346094234964481</v>
      </c>
      <c r="Q31" s="4">
        <v>0.84364607077761422</v>
      </c>
      <c r="R31" s="4">
        <v>0.64965684517473954</v>
      </c>
      <c r="S31" s="4">
        <v>0.76469165753786361</v>
      </c>
      <c r="T31" s="4">
        <v>0.775891041530963</v>
      </c>
      <c r="U31" s="4">
        <v>0.65367842195988601</v>
      </c>
    </row>
    <row r="32" spans="1:21" x14ac:dyDescent="0.25">
      <c r="A32" s="9" t="s">
        <v>24</v>
      </c>
      <c r="B32" s="4">
        <v>0.64445414315293736</v>
      </c>
      <c r="C32" s="4">
        <v>0.58389945347355199</v>
      </c>
      <c r="D32" s="4">
        <v>0.53710578066818038</v>
      </c>
      <c r="E32" s="4">
        <v>0.44013977976996566</v>
      </c>
      <c r="F32" s="4">
        <v>0.39356847131118505</v>
      </c>
      <c r="G32" s="4">
        <v>0.41231040468012164</v>
      </c>
      <c r="H32" s="4">
        <v>0.44178570290974845</v>
      </c>
      <c r="I32" s="4">
        <v>0.43820995666482071</v>
      </c>
      <c r="J32" s="4">
        <v>0.44076447412917458</v>
      </c>
      <c r="K32" s="4">
        <v>0.44414351075427222</v>
      </c>
      <c r="L32" s="4">
        <v>0.40055532919145742</v>
      </c>
      <c r="M32" s="4">
        <v>0.43631344581894893</v>
      </c>
      <c r="N32" s="4">
        <v>0.48321585889636959</v>
      </c>
      <c r="O32" s="4">
        <v>0.47516331002539508</v>
      </c>
      <c r="P32" s="4">
        <v>0.42943502323865101</v>
      </c>
      <c r="Q32" s="4">
        <v>0.45628574015849799</v>
      </c>
      <c r="R32" s="4">
        <v>0.42933515035657399</v>
      </c>
      <c r="S32" s="4">
        <v>0.47095897683179783</v>
      </c>
      <c r="T32" s="4">
        <v>0.48645970909045111</v>
      </c>
      <c r="U32" s="4">
        <v>0.48099782775667405</v>
      </c>
    </row>
    <row r="33" spans="1:21" x14ac:dyDescent="0.25">
      <c r="A33" s="9" t="s">
        <v>25</v>
      </c>
      <c r="B33" s="4">
        <v>0.48500669887540093</v>
      </c>
      <c r="C33" s="4">
        <v>0.49856850936257952</v>
      </c>
      <c r="D33" s="4">
        <v>0.63726001135113985</v>
      </c>
      <c r="E33" s="4">
        <v>0.56204412885109323</v>
      </c>
      <c r="F33" s="4">
        <v>0.54442602490158198</v>
      </c>
      <c r="G33" s="4">
        <v>0.6203654218639818</v>
      </c>
      <c r="H33" s="4">
        <v>0.56506465955061458</v>
      </c>
      <c r="I33" s="4">
        <v>0.59554138674809565</v>
      </c>
      <c r="J33" s="4">
        <v>0.52395149930788354</v>
      </c>
      <c r="K33" s="4">
        <v>0.44766805983894992</v>
      </c>
      <c r="L33" s="4">
        <v>0.39975921544021531</v>
      </c>
      <c r="M33" s="4">
        <v>0.43208385114778469</v>
      </c>
      <c r="N33" s="4">
        <v>0.44301042235133709</v>
      </c>
      <c r="O33" s="4">
        <v>0.42514560698792431</v>
      </c>
      <c r="P33" s="4">
        <v>0.63606102293543643</v>
      </c>
      <c r="Q33" s="4">
        <v>0.6034061486561616</v>
      </c>
      <c r="R33" s="4">
        <v>0.56729349541947482</v>
      </c>
      <c r="S33" s="4">
        <v>0.61479163826498318</v>
      </c>
      <c r="T33" s="4">
        <v>0.76890492601300697</v>
      </c>
      <c r="U33" s="4">
        <v>0.59940112235558296</v>
      </c>
    </row>
    <row r="34" spans="1:21" x14ac:dyDescent="0.25">
      <c r="A34" s="9" t="s">
        <v>26</v>
      </c>
      <c r="B34" s="4">
        <v>0.89365078559538791</v>
      </c>
      <c r="C34" s="4">
        <v>0.73253506776458155</v>
      </c>
      <c r="D34" s="4">
        <v>0.64878808796351495</v>
      </c>
      <c r="E34" s="4">
        <v>0.64272398712534895</v>
      </c>
      <c r="F34" s="4">
        <v>0.73147266778672693</v>
      </c>
      <c r="G34" s="4">
        <v>1.006879365112753</v>
      </c>
      <c r="H34" s="4">
        <v>1.3912291569250799</v>
      </c>
      <c r="I34" s="4">
        <v>1.9644847025776613</v>
      </c>
      <c r="J34" s="4">
        <v>2.0839936835447843</v>
      </c>
      <c r="K34" s="4">
        <v>1.9570320337576861</v>
      </c>
      <c r="L34" s="4">
        <v>1.8302407106311918</v>
      </c>
      <c r="M34" s="4">
        <v>1.2169643613430834</v>
      </c>
      <c r="N34" s="4">
        <v>0.70553358052984749</v>
      </c>
      <c r="O34" s="4">
        <v>0.68423880490015787</v>
      </c>
      <c r="P34" s="4">
        <v>1.1429673130287559</v>
      </c>
      <c r="Q34" s="4">
        <v>1.0254796346123036</v>
      </c>
      <c r="R34" s="4">
        <v>0.72705369884413829</v>
      </c>
      <c r="S34" s="4">
        <v>1.2353161659545981</v>
      </c>
      <c r="T34" s="4">
        <v>1.7523924272475491</v>
      </c>
      <c r="U34" s="4">
        <v>1.7505735327272662</v>
      </c>
    </row>
    <row r="35" spans="1:21" x14ac:dyDescent="0.25">
      <c r="A35" s="9" t="s">
        <v>27</v>
      </c>
      <c r="B35" s="4">
        <v>1.1660570013397751</v>
      </c>
      <c r="C35" s="4">
        <v>1.4064811253273579</v>
      </c>
      <c r="D35" s="4">
        <v>1.196110016838223</v>
      </c>
      <c r="E35" s="4">
        <v>0.92651979231581449</v>
      </c>
      <c r="F35" s="4">
        <v>0.92462646324572872</v>
      </c>
      <c r="G35" s="4">
        <v>0.88067014773629326</v>
      </c>
      <c r="H35" s="4">
        <v>0.90287633351285512</v>
      </c>
      <c r="I35" s="4">
        <v>0.79365771332116708</v>
      </c>
      <c r="J35" s="4">
        <v>0.88948629065190221</v>
      </c>
      <c r="K35" s="4">
        <v>1.2449811896674821</v>
      </c>
      <c r="L35" s="4">
        <v>1.3495714576830757</v>
      </c>
      <c r="M35" s="4">
        <v>1.1761787369918009</v>
      </c>
      <c r="N35" s="4">
        <v>1.2303180718596123</v>
      </c>
      <c r="O35" s="4">
        <v>1.2303180718596123</v>
      </c>
      <c r="P35" s="4">
        <v>1.1277915658713114</v>
      </c>
      <c r="Q35" s="4">
        <v>1.0979368328766268</v>
      </c>
      <c r="R35" s="4">
        <v>1.3534923933668428</v>
      </c>
      <c r="S35" s="4">
        <v>1.1331974409764096</v>
      </c>
      <c r="T35" s="4">
        <v>0.82414351253719809</v>
      </c>
      <c r="U35" s="4">
        <v>0.73924384865178427</v>
      </c>
    </row>
    <row r="36" spans="1:21" x14ac:dyDescent="0.25">
      <c r="A36" s="9" t="s">
        <v>28</v>
      </c>
      <c r="B36" s="4">
        <v>0.33772075839389387</v>
      </c>
      <c r="C36" s="4">
        <v>0.43554715475844191</v>
      </c>
      <c r="D36" s="4">
        <v>0.48174154996009483</v>
      </c>
      <c r="E36" s="4">
        <v>0.34619535041776051</v>
      </c>
      <c r="F36" s="4">
        <v>0.33927096909585069</v>
      </c>
      <c r="G36" s="4">
        <v>0.31123419385726853</v>
      </c>
      <c r="H36" s="4">
        <v>0.3083875772824714</v>
      </c>
      <c r="I36" s="4">
        <v>0.28809590461867196</v>
      </c>
      <c r="J36" s="4">
        <v>0.28289881152368357</v>
      </c>
      <c r="K36" s="4">
        <v>0.32690505826380234</v>
      </c>
      <c r="L36" s="4">
        <v>0.44413617891485685</v>
      </c>
      <c r="M36" s="4">
        <v>0.48174154996009483</v>
      </c>
      <c r="N36" s="4">
        <v>0</v>
      </c>
      <c r="O36" s="4">
        <v>0</v>
      </c>
      <c r="P36" s="4">
        <v>0</v>
      </c>
      <c r="Q36" s="4">
        <v>0.38456521935650495</v>
      </c>
      <c r="R36" s="4">
        <v>0.28670722026037748</v>
      </c>
      <c r="S36" s="4">
        <v>0.31623741776922137</v>
      </c>
      <c r="T36" s="4">
        <v>0.3250820407847157</v>
      </c>
      <c r="U36" s="4">
        <v>0.31459245772242583</v>
      </c>
    </row>
    <row r="37" spans="1:21" x14ac:dyDescent="0.25">
      <c r="A37" s="9" t="s">
        <v>29</v>
      </c>
      <c r="B37" s="4">
        <v>1.3503679306564895</v>
      </c>
      <c r="C37" s="4">
        <v>1.292905465522171</v>
      </c>
      <c r="D37" s="4">
        <v>1.009518070929172</v>
      </c>
      <c r="E37" s="4">
        <v>0.8654752824993539</v>
      </c>
      <c r="F37" s="4">
        <v>0.8270006971297803</v>
      </c>
      <c r="G37" s="4">
        <v>0.80156379220193508</v>
      </c>
      <c r="H37" s="4">
        <v>0.87166590439981018</v>
      </c>
      <c r="I37" s="4">
        <v>0.92972712106049615</v>
      </c>
      <c r="J37" s="4">
        <v>0.88387758860939392</v>
      </c>
      <c r="K37" s="4">
        <v>0.90443727410904651</v>
      </c>
      <c r="L37" s="4">
        <v>0.92243883675316207</v>
      </c>
      <c r="M37" s="4">
        <v>0.92595303520416994</v>
      </c>
      <c r="N37" s="4">
        <v>1.1225893628652774</v>
      </c>
      <c r="O37" s="4">
        <v>1.2549870450506575</v>
      </c>
      <c r="P37" s="4">
        <v>0.901896001158774</v>
      </c>
      <c r="Q37" s="4">
        <v>0.74544108831019795</v>
      </c>
      <c r="R37" s="4">
        <v>0.73789963841365769</v>
      </c>
      <c r="S37" s="4">
        <v>0.81689812973606146</v>
      </c>
      <c r="T37" s="4">
        <v>0.85047804704571228</v>
      </c>
      <c r="U37" s="4">
        <v>0.85943884755299682</v>
      </c>
    </row>
    <row r="38" spans="1:21" x14ac:dyDescent="0.25">
      <c r="A38" s="9" t="s">
        <v>30</v>
      </c>
      <c r="B38" s="4">
        <v>0.1994219682513905</v>
      </c>
      <c r="C38" s="4">
        <v>0.20111789888976836</v>
      </c>
      <c r="D38" s="4">
        <v>0.21128583595681982</v>
      </c>
      <c r="E38" s="4">
        <v>0.19034303077506137</v>
      </c>
      <c r="F38" s="4">
        <v>0.20824137839537168</v>
      </c>
      <c r="G38" s="4">
        <v>0.21480854076349046</v>
      </c>
      <c r="H38" s="4">
        <v>0.21400552497816547</v>
      </c>
      <c r="I38" s="4">
        <v>0.21529100248907379</v>
      </c>
      <c r="J38" s="4">
        <v>0.21752000679391847</v>
      </c>
      <c r="K38" s="4">
        <v>0.23442874332011104</v>
      </c>
      <c r="L38" s="4">
        <v>0.24121152010390537</v>
      </c>
      <c r="M38" s="4">
        <v>0.22711497782501949</v>
      </c>
      <c r="N38" s="4">
        <v>0.19479684514818238</v>
      </c>
      <c r="O38" s="4">
        <v>0.20750853358435403</v>
      </c>
      <c r="P38" s="4">
        <v>0.18709243054641569</v>
      </c>
      <c r="Q38" s="4">
        <v>0.18606119241690375</v>
      </c>
      <c r="R38" s="4">
        <v>0.21771126627485024</v>
      </c>
      <c r="S38" s="4">
        <v>0.22016759212830855</v>
      </c>
      <c r="T38" s="4">
        <v>0.2135986873644164</v>
      </c>
      <c r="U38" s="4">
        <v>0.21192220913999174</v>
      </c>
    </row>
    <row r="39" spans="1:21" x14ac:dyDescent="0.25">
      <c r="A39" s="9" t="s">
        <v>31</v>
      </c>
      <c r="B39" s="4">
        <v>0.437521822094109</v>
      </c>
      <c r="C39" s="4">
        <v>0.47416491851754766</v>
      </c>
      <c r="D39" s="4">
        <v>0.59320868530144677</v>
      </c>
      <c r="E39" s="4">
        <v>0.53331101422826122</v>
      </c>
      <c r="F39" s="4">
        <v>0.44425544591961774</v>
      </c>
      <c r="G39" s="4">
        <v>0.4771322296485232</v>
      </c>
      <c r="H39" s="4">
        <v>0.53816486248058626</v>
      </c>
      <c r="I39" s="4">
        <v>0.53117171994916546</v>
      </c>
      <c r="J39" s="4">
        <v>0.47213664482707562</v>
      </c>
      <c r="K39" s="4">
        <v>0.49849453034377145</v>
      </c>
      <c r="L39" s="4">
        <v>0.46441090577258159</v>
      </c>
      <c r="M39" s="4">
        <v>0.4625562116793151</v>
      </c>
      <c r="N39" s="4">
        <v>0.45251848758997337</v>
      </c>
      <c r="O39" s="4">
        <v>0.53026158887285602</v>
      </c>
      <c r="P39" s="4">
        <v>0.6071191256406403</v>
      </c>
      <c r="Q39" s="4">
        <v>0.52974229919069549</v>
      </c>
      <c r="R39" s="4">
        <v>0.4195694614889463</v>
      </c>
      <c r="S39" s="4">
        <v>0.4735583283011483</v>
      </c>
      <c r="T39" s="4">
        <v>0.55998338254225688</v>
      </c>
      <c r="U39" s="4">
        <v>0.57372130977482927</v>
      </c>
    </row>
    <row r="40" spans="1:21" x14ac:dyDescent="0.25">
      <c r="A40" s="9" t="s">
        <v>32</v>
      </c>
      <c r="B40" s="4">
        <v>0.46836202346636352</v>
      </c>
      <c r="C40" s="4">
        <v>0.43953101714069143</v>
      </c>
      <c r="D40" s="4">
        <v>0.4841055200466175</v>
      </c>
      <c r="E40" s="4">
        <v>0.53548775362185075</v>
      </c>
      <c r="F40" s="4">
        <v>0.60399262949595389</v>
      </c>
      <c r="G40" s="4">
        <v>0.44370199277970973</v>
      </c>
      <c r="H40" s="4">
        <v>0.3279276399419197</v>
      </c>
      <c r="I40" s="4">
        <v>0.31655586282571668</v>
      </c>
      <c r="J40" s="4">
        <v>0.31662575023768735</v>
      </c>
      <c r="K40" s="4">
        <v>0.33898954863160707</v>
      </c>
      <c r="L40" s="4">
        <v>0.34822585779137277</v>
      </c>
      <c r="M40" s="4">
        <v>0.34276352134652405</v>
      </c>
      <c r="N40" s="4">
        <v>0.40273576335431271</v>
      </c>
      <c r="O40" s="4">
        <v>0.45531582947474369</v>
      </c>
      <c r="P40" s="4">
        <v>0.51682954721762164</v>
      </c>
      <c r="Q40" s="4">
        <v>0.56163681476381444</v>
      </c>
      <c r="R40" s="4">
        <v>0.52494751361134251</v>
      </c>
      <c r="S40" s="4">
        <v>0.43522426685093069</v>
      </c>
      <c r="T40" s="4">
        <v>0.41290996615832126</v>
      </c>
      <c r="U40" s="4">
        <v>0.38307360758875458</v>
      </c>
    </row>
    <row r="41" spans="1:21" x14ac:dyDescent="0.25">
      <c r="A41" s="9" t="s">
        <v>33</v>
      </c>
      <c r="B41" s="4">
        <v>1.2215531241118915</v>
      </c>
      <c r="C41" s="4">
        <v>1.2140678941546075</v>
      </c>
      <c r="D41" s="4">
        <v>0.99591924953503119</v>
      </c>
      <c r="E41" s="4">
        <v>0.65037606010866</v>
      </c>
      <c r="F41" s="4">
        <v>0.54952851156402505</v>
      </c>
      <c r="G41" s="4">
        <v>0.48289232611540295</v>
      </c>
      <c r="H41" s="4">
        <v>0.47123743462528528</v>
      </c>
      <c r="I41" s="4">
        <v>0.49666730293115979</v>
      </c>
      <c r="J41" s="4">
        <v>0.60062611089994677</v>
      </c>
      <c r="K41" s="4">
        <v>0.67450017501030568</v>
      </c>
      <c r="L41" s="4">
        <v>0.77982634543904461</v>
      </c>
      <c r="M41" s="4">
        <v>0.88726201915704184</v>
      </c>
      <c r="N41" s="4">
        <v>1.2494357033302324</v>
      </c>
      <c r="O41" s="4">
        <v>0.96058766438829679</v>
      </c>
      <c r="P41" s="4">
        <v>0.87898877397300079</v>
      </c>
      <c r="Q41" s="4">
        <v>0.65223810259874704</v>
      </c>
      <c r="R41" s="4">
        <v>0.57122252492252912</v>
      </c>
      <c r="S41" s="4">
        <v>0.52786228401975932</v>
      </c>
      <c r="T41" s="4">
        <v>0.61533874118584786</v>
      </c>
      <c r="U41" s="4">
        <v>0.67894057074891556</v>
      </c>
    </row>
    <row r="42" spans="1:21" x14ac:dyDescent="0.25">
      <c r="A42" s="9" t="s">
        <v>34</v>
      </c>
      <c r="B42" s="4">
        <v>0.5520127075636394</v>
      </c>
      <c r="C42" s="4">
        <v>0.59110524151726007</v>
      </c>
      <c r="D42" s="4">
        <v>0.5636135365699857</v>
      </c>
      <c r="E42" s="4">
        <v>0.54110566978960595</v>
      </c>
      <c r="F42" s="4">
        <v>0.53448673971150251</v>
      </c>
      <c r="G42" s="4">
        <v>0.55429014210555549</v>
      </c>
      <c r="H42" s="4">
        <v>0.55280922802803678</v>
      </c>
      <c r="I42" s="4">
        <v>0.51999459906426859</v>
      </c>
      <c r="J42" s="4">
        <v>0.5089309732451005</v>
      </c>
      <c r="K42" s="4">
        <v>0.53065576566010431</v>
      </c>
      <c r="L42" s="4">
        <v>0.5716500696479464</v>
      </c>
      <c r="M42" s="4">
        <v>0.5218490437312574</v>
      </c>
      <c r="N42" s="4">
        <v>0.5436659256807348</v>
      </c>
      <c r="O42" s="4">
        <v>0.54979922748688614</v>
      </c>
      <c r="P42" s="4">
        <v>0.55605915419551466</v>
      </c>
      <c r="Q42" s="4">
        <v>0.56441379587235085</v>
      </c>
      <c r="R42" s="4">
        <v>0.55969005532646765</v>
      </c>
      <c r="S42" s="4">
        <v>0.61582397695306601</v>
      </c>
      <c r="T42" s="4">
        <v>0.62614416158033626</v>
      </c>
      <c r="U42" s="4">
        <v>0.6151270011744322</v>
      </c>
    </row>
    <row r="43" spans="1:21" x14ac:dyDescent="0.25">
      <c r="A43" s="9" t="s">
        <v>35</v>
      </c>
      <c r="B43" s="4">
        <v>3.6028784864601517</v>
      </c>
      <c r="C43" s="4">
        <v>3.2007199798281611</v>
      </c>
      <c r="D43" s="4">
        <v>2.9155811688256157</v>
      </c>
      <c r="E43" s="4">
        <v>2.3822678206612351</v>
      </c>
      <c r="F43" s="4">
        <v>2.6912570201559021</v>
      </c>
      <c r="G43" s="4">
        <v>2.5264606818184494</v>
      </c>
      <c r="H43" s="4">
        <v>2.8937882150373078</v>
      </c>
      <c r="I43" s="4">
        <v>2.813548186039998</v>
      </c>
      <c r="J43" s="4">
        <v>2.8707787775660893</v>
      </c>
      <c r="K43" s="4">
        <v>3.5734068078951946</v>
      </c>
      <c r="L43" s="4">
        <v>4.0120764064751206</v>
      </c>
      <c r="M43" s="4">
        <v>4.93670856826283</v>
      </c>
      <c r="N43" s="4">
        <v>5.3133924080462327</v>
      </c>
      <c r="O43" s="4">
        <v>4.0772597994892559</v>
      </c>
      <c r="P43" s="4">
        <v>3.9639500902198033</v>
      </c>
      <c r="Q43" s="4">
        <v>3.7507966419709131</v>
      </c>
      <c r="R43" s="4">
        <v>4.1944579560943804</v>
      </c>
      <c r="S43" s="4">
        <v>4.0452784746111803</v>
      </c>
      <c r="T43" s="4">
        <v>4.5326096959241777</v>
      </c>
      <c r="U43" s="4">
        <v>4.4195722156136048</v>
      </c>
    </row>
    <row r="44" spans="1:21" x14ac:dyDescent="0.25">
      <c r="A44" s="9" t="s">
        <v>36</v>
      </c>
      <c r="B44" s="4">
        <v>0.83387854735901912</v>
      </c>
      <c r="C44" s="4">
        <v>0.91770678390831761</v>
      </c>
      <c r="D44" s="4">
        <v>0.86726978733455662</v>
      </c>
      <c r="E44" s="4">
        <v>1.1120766874213213</v>
      </c>
      <c r="F44" s="4">
        <v>1.3006672553104013</v>
      </c>
      <c r="G44" s="4">
        <v>1.7868046879863149</v>
      </c>
      <c r="H44" s="4">
        <v>1.2841545490906396</v>
      </c>
      <c r="I44" s="4">
        <v>0.83060234179064463</v>
      </c>
      <c r="J44" s="4">
        <v>0.99881258955130625</v>
      </c>
      <c r="K44" s="4">
        <v>1.2322333714407216</v>
      </c>
      <c r="L44" s="4">
        <v>1.5121539993750135</v>
      </c>
      <c r="M44" s="4">
        <v>1.2623748146428135</v>
      </c>
      <c r="N44" s="4">
        <v>1.1369324529621789</v>
      </c>
      <c r="O44" s="4">
        <v>1.3408995868181925</v>
      </c>
      <c r="P44" s="4">
        <v>0.98392848782625109</v>
      </c>
      <c r="Q44" s="4">
        <v>0.93485725432557221</v>
      </c>
      <c r="R44" s="4">
        <v>1.0281126195946537</v>
      </c>
      <c r="S44" s="4">
        <v>1.2501811127819125</v>
      </c>
      <c r="T44" s="4">
        <v>0.99144007857545191</v>
      </c>
      <c r="U44" s="4">
        <v>1.0037254266207578</v>
      </c>
    </row>
    <row r="45" spans="1:21" x14ac:dyDescent="0.25">
      <c r="A45" s="9" t="s">
        <v>37</v>
      </c>
      <c r="B45" s="4">
        <v>0.42021740895619336</v>
      </c>
      <c r="C45" s="4">
        <v>0.43836810866955883</v>
      </c>
      <c r="D45" s="4">
        <v>0.48279568394432321</v>
      </c>
      <c r="E45" s="4">
        <v>0.46181262041588045</v>
      </c>
      <c r="F45" s="4">
        <v>0.42452697327204991</v>
      </c>
      <c r="G45" s="4">
        <v>0.43177912768594867</v>
      </c>
      <c r="H45" s="4">
        <v>0.42079954102124301</v>
      </c>
      <c r="I45" s="4">
        <v>0.40826025413482359</v>
      </c>
      <c r="J45" s="4">
        <v>0.38521226332515357</v>
      </c>
      <c r="K45" s="4">
        <v>0.378457033779384</v>
      </c>
      <c r="L45" s="4">
        <v>0.42404228533179661</v>
      </c>
      <c r="M45" s="4">
        <v>0.41775994266782346</v>
      </c>
      <c r="N45" s="4">
        <v>0.44379103352792715</v>
      </c>
      <c r="O45" s="4">
        <v>0.44836241456956755</v>
      </c>
      <c r="P45" s="4">
        <v>0.43542927983895896</v>
      </c>
      <c r="Q45" s="4">
        <v>0.40538616821650303</v>
      </c>
      <c r="R45" s="4">
        <v>0.39262074521936435</v>
      </c>
      <c r="S45" s="4">
        <v>0.3785924396899315</v>
      </c>
      <c r="T45" s="4">
        <v>0.34495381130986208</v>
      </c>
      <c r="U45" s="4">
        <v>0.34404894855346146</v>
      </c>
    </row>
    <row r="46" spans="1:21" x14ac:dyDescent="0.25">
      <c r="A46" s="9" t="s">
        <v>38</v>
      </c>
      <c r="B46" s="4">
        <v>0.47566785757784902</v>
      </c>
      <c r="C46" s="4">
        <v>0.38447600166075596</v>
      </c>
      <c r="D46" s="4">
        <v>0.3039936135205451</v>
      </c>
      <c r="E46" s="4">
        <v>0.25524369482917786</v>
      </c>
      <c r="F46" s="4">
        <v>0.2029341246518796</v>
      </c>
      <c r="G46" s="4">
        <v>0.23840066237468099</v>
      </c>
      <c r="H46" s="4">
        <v>0.29076965090791784</v>
      </c>
      <c r="I46" s="4">
        <v>0.37246710635697206</v>
      </c>
      <c r="J46" s="4">
        <v>0.38153245491339721</v>
      </c>
      <c r="K46" s="4">
        <v>0.37930106542212449</v>
      </c>
      <c r="L46" s="4">
        <v>0.37337574031876164</v>
      </c>
      <c r="M46" s="4">
        <v>0.3693277583084818</v>
      </c>
      <c r="N46" s="4">
        <v>0.32565050554257879</v>
      </c>
      <c r="O46" s="4">
        <v>0.2479237223165037</v>
      </c>
      <c r="P46" s="4">
        <v>0.21730341947627319</v>
      </c>
      <c r="Q46" s="4">
        <v>0.25524406575430675</v>
      </c>
      <c r="R46" s="4">
        <v>0.24400442504740916</v>
      </c>
      <c r="S46" s="4">
        <v>0.27159486116926695</v>
      </c>
      <c r="T46" s="4">
        <v>0.30619781238288907</v>
      </c>
      <c r="U46" s="4">
        <v>0.32960330197639048</v>
      </c>
    </row>
    <row r="47" spans="1:21" x14ac:dyDescent="0.25">
      <c r="A47" s="9" t="s">
        <v>39</v>
      </c>
      <c r="B47" s="4">
        <v>1.497487414234095</v>
      </c>
      <c r="C47" s="4">
        <v>1.21748451515004</v>
      </c>
      <c r="D47" s="4">
        <v>0.95936486876771709</v>
      </c>
      <c r="E47" s="4">
        <v>0.81709454818476168</v>
      </c>
      <c r="F47" s="4">
        <v>0.69968769831566702</v>
      </c>
      <c r="G47" s="4">
        <v>0.79544566633096148</v>
      </c>
      <c r="H47" s="4">
        <v>0.94034734431654787</v>
      </c>
      <c r="I47" s="4">
        <v>1.2197365417279491</v>
      </c>
      <c r="J47" s="4">
        <v>1.2352202989282475</v>
      </c>
      <c r="K47" s="4">
        <v>1.2436460389205883</v>
      </c>
      <c r="L47" s="4">
        <v>1.2634386163569877</v>
      </c>
      <c r="M47" s="4">
        <v>1.2114748794829195</v>
      </c>
      <c r="N47" s="4">
        <v>1.0396023643245658</v>
      </c>
      <c r="O47" s="4">
        <v>0.81324339927753908</v>
      </c>
      <c r="P47" s="4">
        <v>0.70871623221328128</v>
      </c>
      <c r="Q47" s="4">
        <v>0.81010800220070589</v>
      </c>
      <c r="R47" s="4">
        <v>0.80038440127485333</v>
      </c>
      <c r="S47" s="4">
        <v>0.86238476018207688</v>
      </c>
      <c r="T47" s="4">
        <v>0.97181776389861896</v>
      </c>
      <c r="U47" s="4">
        <v>1.0485928289909161</v>
      </c>
    </row>
    <row r="48" spans="1:21" x14ac:dyDescent="0.25">
      <c r="A48" s="9" t="s">
        <v>40</v>
      </c>
      <c r="B48" s="4">
        <v>0.22162417279038607</v>
      </c>
      <c r="C48" s="4">
        <v>0.33244895356674925</v>
      </c>
      <c r="D48" s="4">
        <v>0.3331985306833769</v>
      </c>
      <c r="E48" s="4">
        <v>0.3618625803957215</v>
      </c>
      <c r="F48" s="4">
        <v>0.34323886107626372</v>
      </c>
      <c r="G48" s="4">
        <v>0.30329807666212555</v>
      </c>
      <c r="H48" s="4">
        <v>0.41200250307851971</v>
      </c>
      <c r="I48" s="4">
        <v>0.47803432259976891</v>
      </c>
      <c r="J48" s="4">
        <v>0.51104792118188858</v>
      </c>
      <c r="K48" s="4">
        <v>0.36612873035570087</v>
      </c>
      <c r="L48" s="4">
        <v>0.26095785168196023</v>
      </c>
      <c r="M48" s="4">
        <v>0.21220440129222551</v>
      </c>
      <c r="N48" s="4">
        <v>0.24370543339150977</v>
      </c>
      <c r="O48" s="4">
        <v>0.22479843895667556</v>
      </c>
      <c r="P48" s="4">
        <v>0.21365021228707531</v>
      </c>
      <c r="Q48" s="4">
        <v>0.21311764241852071</v>
      </c>
      <c r="R48" s="4">
        <v>0.18194590117405429</v>
      </c>
      <c r="S48" s="4">
        <v>0.16324564178731069</v>
      </c>
      <c r="T48" s="4">
        <v>0.20757187112483025</v>
      </c>
      <c r="U48" s="4">
        <v>0.23300137547278293</v>
      </c>
    </row>
    <row r="49" spans="1:21" x14ac:dyDescent="0.25">
      <c r="A49" s="9" t="s">
        <v>41</v>
      </c>
      <c r="B49" s="4">
        <v>0.38610186350533882</v>
      </c>
      <c r="C49" s="4">
        <v>0.39966403164762981</v>
      </c>
      <c r="D49" s="4">
        <v>0.4913923530748911</v>
      </c>
      <c r="E49" s="4">
        <v>0.38660057012496707</v>
      </c>
      <c r="F49" s="4">
        <v>0.43189809587739963</v>
      </c>
      <c r="G49" s="4">
        <v>0.44206075020152635</v>
      </c>
      <c r="H49" s="4">
        <v>0.45807363499352499</v>
      </c>
      <c r="I49" s="4">
        <v>0.38749527792409338</v>
      </c>
      <c r="J49" s="4">
        <v>0.43036939114110884</v>
      </c>
      <c r="K49" s="4">
        <v>0.44002026490679702</v>
      </c>
      <c r="L49" s="4">
        <v>0.49661827260463892</v>
      </c>
      <c r="M49" s="4">
        <v>0.43120866026688065</v>
      </c>
      <c r="N49" s="4">
        <v>0.43919429785998726</v>
      </c>
      <c r="O49" s="4">
        <v>0.43848380361310801</v>
      </c>
      <c r="P49" s="4">
        <v>0.3946450087594322</v>
      </c>
      <c r="Q49" s="4">
        <v>0.42963667782703391</v>
      </c>
      <c r="R49" s="4">
        <v>0.40836471709702249</v>
      </c>
      <c r="S49" s="4">
        <v>0.41556668010543096</v>
      </c>
      <c r="T49" s="4">
        <v>0.49570917534592673</v>
      </c>
      <c r="U49" s="4">
        <v>0.48247144297769207</v>
      </c>
    </row>
    <row r="50" spans="1:21" x14ac:dyDescent="0.25">
      <c r="A50" s="9" t="s">
        <v>42</v>
      </c>
      <c r="B50" s="4">
        <v>1.6519304940928099</v>
      </c>
      <c r="C50" s="4">
        <v>2.0753103680932945</v>
      </c>
      <c r="D50" s="4">
        <v>2.1653531325231414</v>
      </c>
      <c r="E50" s="4">
        <v>2.0759397853901014</v>
      </c>
      <c r="F50" s="4">
        <v>2.0738383962755957</v>
      </c>
      <c r="G50" s="4">
        <v>1.842636179554997</v>
      </c>
      <c r="H50" s="4">
        <v>1.5701837233142331</v>
      </c>
      <c r="I50" s="4">
        <v>1.3032274068477583</v>
      </c>
      <c r="J50" s="4">
        <v>1.4584274744422623</v>
      </c>
      <c r="K50" s="4">
        <v>1.4901260248078467</v>
      </c>
      <c r="L50" s="4">
        <v>1.7385405391219377</v>
      </c>
      <c r="M50" s="4">
        <v>1.9063764972618524</v>
      </c>
      <c r="N50" s="4">
        <v>1.9062820621794558</v>
      </c>
      <c r="O50" s="4">
        <v>2.0694222265072164</v>
      </c>
      <c r="P50" s="4">
        <v>2.2204147702200183</v>
      </c>
      <c r="Q50" s="4">
        <v>2.1238764710226183</v>
      </c>
      <c r="R50" s="4">
        <v>1.8204831861893724</v>
      </c>
      <c r="S50" s="4">
        <v>1.7427306010831602</v>
      </c>
      <c r="T50" s="4">
        <v>1.5882735976456095</v>
      </c>
      <c r="U50" s="4">
        <v>1.5644597850076249</v>
      </c>
    </row>
    <row r="51" spans="1:21" x14ac:dyDescent="0.25">
      <c r="A51" s="9" t="s">
        <v>43</v>
      </c>
      <c r="B51" s="4">
        <v>2.6198114165076531</v>
      </c>
      <c r="C51" s="4">
        <v>4.182012669241959</v>
      </c>
      <c r="D51" s="4">
        <v>4.6948473403371977</v>
      </c>
      <c r="E51" s="4">
        <v>5.5994746048670772</v>
      </c>
      <c r="F51" s="4">
        <v>5.452069528595147</v>
      </c>
      <c r="G51" s="4">
        <v>4.9284081758957505</v>
      </c>
      <c r="H51" s="4">
        <v>4.972535148731259</v>
      </c>
      <c r="I51" s="4">
        <v>3.919511264239568</v>
      </c>
      <c r="J51" s="4">
        <v>3.9020180771160744</v>
      </c>
      <c r="K51" s="4">
        <v>3.9779086891780393</v>
      </c>
      <c r="L51" s="4">
        <v>4.608585922162507</v>
      </c>
      <c r="M51" s="4">
        <v>4.5978094503431279</v>
      </c>
      <c r="N51" s="4">
        <v>3.6333346704140448</v>
      </c>
      <c r="O51" s="4">
        <v>3.1289278880757156</v>
      </c>
      <c r="P51" s="4">
        <v>3.5516824416121309</v>
      </c>
      <c r="Q51" s="4">
        <v>3.2568634629260211</v>
      </c>
      <c r="R51" s="4">
        <v>4.1721596128492635</v>
      </c>
      <c r="S51" s="4">
        <v>4.3209938617156958</v>
      </c>
      <c r="T51" s="4">
        <v>4.6447933315945358</v>
      </c>
      <c r="U51" s="4">
        <v>4.6386975160957675</v>
      </c>
    </row>
    <row r="52" spans="1:21" x14ac:dyDescent="0.25">
      <c r="A52" s="9" t="s">
        <v>44</v>
      </c>
      <c r="B52" s="4">
        <v>0.81407423571921556</v>
      </c>
      <c r="C52" s="4">
        <v>0.91601453184556181</v>
      </c>
      <c r="D52" s="4">
        <v>0.89713542019062187</v>
      </c>
      <c r="E52" s="4">
        <v>0.86512002154336787</v>
      </c>
      <c r="F52" s="4">
        <v>0.8230516543116172</v>
      </c>
      <c r="G52" s="4">
        <v>0.81272833222552099</v>
      </c>
      <c r="H52" s="4">
        <v>0.84196533540380591</v>
      </c>
      <c r="I52" s="4">
        <v>0.87334950753197249</v>
      </c>
      <c r="J52" s="4">
        <v>0.80901325482619613</v>
      </c>
      <c r="K52" s="4">
        <v>0.79762110624661553</v>
      </c>
      <c r="L52" s="4">
        <v>0.81381301891333135</v>
      </c>
      <c r="M52" s="4">
        <v>0.81813644640332084</v>
      </c>
      <c r="N52" s="4">
        <v>0.85061942472399754</v>
      </c>
      <c r="O52" s="4">
        <v>0.81465941183707946</v>
      </c>
      <c r="P52" s="4">
        <v>0.91560896592826602</v>
      </c>
      <c r="Q52" s="4">
        <v>0.84749803319912387</v>
      </c>
      <c r="R52" s="4">
        <v>0.75140597331761994</v>
      </c>
      <c r="S52" s="4">
        <v>0.78193335722843782</v>
      </c>
      <c r="T52" s="4">
        <v>0.77819262402340794</v>
      </c>
      <c r="U52" s="4">
        <v>0.76489066167582831</v>
      </c>
    </row>
    <row r="53" spans="1:21" x14ac:dyDescent="0.25">
      <c r="A53" s="9" t="s">
        <v>45</v>
      </c>
      <c r="B53" s="4">
        <v>0.54643741626405751</v>
      </c>
      <c r="C53" s="4">
        <v>0.55580565947444793</v>
      </c>
      <c r="D53" s="4">
        <v>0.53235586218177156</v>
      </c>
      <c r="E53" s="4">
        <v>0.52723967349618006</v>
      </c>
      <c r="F53" s="4">
        <v>0.48146493017916464</v>
      </c>
      <c r="G53" s="4">
        <v>0.46237985851633773</v>
      </c>
      <c r="H53" s="4">
        <v>0.42365919491105142</v>
      </c>
      <c r="I53" s="4">
        <v>0.41853353439782787</v>
      </c>
      <c r="J53" s="4">
        <v>0.39756015772635328</v>
      </c>
      <c r="K53" s="4">
        <v>0.35905564617893476</v>
      </c>
      <c r="L53" s="4">
        <v>0.36753126187173679</v>
      </c>
      <c r="M53" s="4">
        <v>0.35989804875880382</v>
      </c>
      <c r="N53" s="4">
        <v>0.40143063698636422</v>
      </c>
      <c r="O53" s="4">
        <v>0.38143919290058081</v>
      </c>
      <c r="P53" s="4">
        <v>0.37462827155249795</v>
      </c>
      <c r="Q53" s="4">
        <v>0.37101153269978637</v>
      </c>
      <c r="R53" s="4">
        <v>0.36571239738869127</v>
      </c>
      <c r="S53" s="4">
        <v>0.35962503915948241</v>
      </c>
      <c r="T53" s="4">
        <v>0.34418899619152488</v>
      </c>
      <c r="U53" s="4">
        <v>0.35167600825694778</v>
      </c>
    </row>
    <row r="54" spans="1:21" x14ac:dyDescent="0.25">
      <c r="A54" s="9" t="s">
        <v>46</v>
      </c>
      <c r="B54" s="4">
        <v>0.80798231902886619</v>
      </c>
      <c r="C54" s="4">
        <v>0.85098360337937018</v>
      </c>
      <c r="D54" s="4">
        <v>0.66413746358166004</v>
      </c>
      <c r="E54" s="4">
        <v>0.51941198327471738</v>
      </c>
      <c r="F54" s="4">
        <v>0.47009370419831426</v>
      </c>
      <c r="G54" s="4">
        <v>0.44644819025949328</v>
      </c>
      <c r="H54" s="4">
        <v>0.44662704851161383</v>
      </c>
      <c r="I54" s="4">
        <v>0.44522265139735145</v>
      </c>
      <c r="J54" s="4">
        <v>0.61315501777107062</v>
      </c>
      <c r="K54" s="4">
        <v>0.72295411733802883</v>
      </c>
      <c r="L54" s="4">
        <v>0.62926831055968713</v>
      </c>
      <c r="M54" s="4">
        <v>0.60339535519490095</v>
      </c>
      <c r="N54" s="4">
        <v>0.55077868527293472</v>
      </c>
      <c r="O54" s="4">
        <v>0.44518518515469052</v>
      </c>
      <c r="P54" s="4">
        <v>0.41930916378730121</v>
      </c>
      <c r="Q54" s="4">
        <v>0.38082689182415869</v>
      </c>
      <c r="R54" s="4">
        <v>0.43462178332094903</v>
      </c>
      <c r="S54" s="4">
        <v>0.60391313902657207</v>
      </c>
      <c r="T54" s="4">
        <v>0.68680584896364227</v>
      </c>
      <c r="U54" s="4">
        <v>0.66204658649158799</v>
      </c>
    </row>
    <row r="55" spans="1:21" x14ac:dyDescent="0.25">
      <c r="A55" s="2" t="s">
        <v>47</v>
      </c>
      <c r="B55" s="3">
        <f>SUM(B9:B54)</f>
        <v>100.00000000000003</v>
      </c>
      <c r="C55" s="3">
        <f t="shared" ref="C55:U55" si="0">SUM(C9:C54)</f>
        <v>100.02817489806669</v>
      </c>
      <c r="D55" s="3">
        <f t="shared" si="0"/>
        <v>100.26068517977595</v>
      </c>
      <c r="E55" s="3">
        <f t="shared" si="0"/>
        <v>100.43495666507623</v>
      </c>
      <c r="F55" s="3">
        <f t="shared" si="0"/>
        <v>102.60621987058344</v>
      </c>
      <c r="G55" s="3">
        <f t="shared" si="0"/>
        <v>99.93937962380538</v>
      </c>
      <c r="H55" s="3">
        <f t="shared" si="0"/>
        <v>100.15965042069611</v>
      </c>
      <c r="I55" s="3">
        <f t="shared" si="0"/>
        <v>98.630792361917244</v>
      </c>
      <c r="J55" s="3">
        <f t="shared" si="0"/>
        <v>100.43380880250926</v>
      </c>
      <c r="K55" s="3">
        <f t="shared" si="0"/>
        <v>102.11204141160366</v>
      </c>
      <c r="L55" s="3">
        <f t="shared" si="0"/>
        <v>104.34965502233227</v>
      </c>
      <c r="M55" s="3">
        <f t="shared" si="0"/>
        <v>105.4948874544406</v>
      </c>
      <c r="N55" s="3">
        <f t="shared" si="0"/>
        <v>105.22854372693318</v>
      </c>
      <c r="O55" s="3">
        <f t="shared" si="0"/>
        <v>105.07808067940597</v>
      </c>
      <c r="P55" s="3">
        <f t="shared" si="0"/>
        <v>107.89136864294869</v>
      </c>
      <c r="Q55" s="3">
        <f t="shared" si="0"/>
        <v>106.35778565439178</v>
      </c>
      <c r="R55" s="3">
        <f t="shared" si="0"/>
        <v>107.42916664297987</v>
      </c>
      <c r="S55" s="3">
        <f t="shared" si="0"/>
        <v>108.36296763631427</v>
      </c>
      <c r="T55" s="3">
        <f t="shared" si="0"/>
        <v>109.65950518980183</v>
      </c>
      <c r="U55" s="3">
        <f t="shared" si="0"/>
        <v>108.91633477431594</v>
      </c>
    </row>
    <row r="56" spans="1:21" x14ac:dyDescent="0.25">
      <c r="A56" s="1"/>
      <c r="B56" s="1"/>
      <c r="C56" s="12">
        <f>(C55/B55)-1</f>
        <v>2.8174898066657406E-4</v>
      </c>
      <c r="D56" s="12">
        <f t="shared" ref="D56:U56" si="1">(D55/C55)-1</f>
        <v>2.3244479062642931E-3</v>
      </c>
      <c r="E56" s="12">
        <f t="shared" si="1"/>
        <v>1.7381836657888172E-3</v>
      </c>
      <c r="F56" s="12">
        <f t="shared" si="1"/>
        <v>2.1618600511252195E-2</v>
      </c>
      <c r="G56" s="12">
        <f t="shared" si="1"/>
        <v>-2.5991019356738199E-2</v>
      </c>
      <c r="H56" s="12">
        <f t="shared" si="1"/>
        <v>2.2040440687132179E-3</v>
      </c>
      <c r="I56" s="12">
        <f t="shared" si="1"/>
        <v>-1.5264211210375356E-2</v>
      </c>
      <c r="J56" s="12">
        <f t="shared" si="1"/>
        <v>1.8280461886344801E-2</v>
      </c>
      <c r="K56" s="12">
        <f t="shared" si="1"/>
        <v>1.6709837345653566E-2</v>
      </c>
      <c r="L56" s="12">
        <f t="shared" si="1"/>
        <v>2.1913317761506734E-2</v>
      </c>
      <c r="M56" s="12">
        <f t="shared" si="1"/>
        <v>1.0974951779794795E-2</v>
      </c>
      <c r="N56" s="12">
        <f t="shared" si="1"/>
        <v>-2.5247074425520655E-3</v>
      </c>
      <c r="O56" s="12">
        <f t="shared" si="1"/>
        <v>-1.4298691419474263E-3</v>
      </c>
      <c r="P56" s="12">
        <f t="shared" si="1"/>
        <v>2.6773309384343191E-2</v>
      </c>
      <c r="Q56" s="12">
        <f t="shared" si="1"/>
        <v>-1.4214139720778673E-2</v>
      </c>
      <c r="R56" s="12">
        <f t="shared" si="1"/>
        <v>1.0073366815566587E-2</v>
      </c>
      <c r="S56" s="12">
        <f t="shared" si="1"/>
        <v>8.6922483205860157E-3</v>
      </c>
      <c r="T56" s="12">
        <f t="shared" si="1"/>
        <v>1.1964766024487039E-2</v>
      </c>
      <c r="U56" s="12">
        <f t="shared" si="1"/>
        <v>-6.7770724863256415E-3</v>
      </c>
    </row>
  </sheetData>
  <mergeCells count="1">
    <mergeCell ref="A7:U7"/>
  </mergeCells>
  <pageMargins left="0.25" right="0.25" top="0.75" bottom="0.75" header="0.3" footer="0.3"/>
  <pageSetup scale="58" orientation="landscape" r:id="rId1"/>
  <ignoredErrors>
    <ignoredError sqref="B55 C55:U55"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Sanchez</dc:creator>
  <cp:lastModifiedBy>pasante</cp:lastModifiedBy>
  <cp:lastPrinted>2014-09-03T19:47:12Z</cp:lastPrinted>
  <dcterms:created xsi:type="dcterms:W3CDTF">2014-08-27T20:48:54Z</dcterms:created>
  <dcterms:modified xsi:type="dcterms:W3CDTF">2014-10-02T16:40:22Z</dcterms:modified>
</cp:coreProperties>
</file>